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N_NS3600.VL.0022\"/>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H49" i="16" l="1"/>
  <c r="H47" i="16"/>
  <c r="G44" i="16"/>
  <c r="H43" i="16"/>
  <c r="H42" i="16"/>
  <c r="H35" i="16"/>
  <c r="G35" i="16"/>
  <c r="H32" i="16"/>
  <c r="D49" i="16" l="1"/>
  <c r="C49" i="16"/>
  <c r="D47" i="16"/>
  <c r="C47" i="16"/>
  <c r="D44" i="16" s="1"/>
  <c r="D43" i="16"/>
  <c r="C43" i="16"/>
  <c r="D42" i="16"/>
  <c r="C42" i="16" s="1"/>
  <c r="D40" i="16"/>
  <c r="C40" i="16"/>
  <c r="C39" i="16"/>
  <c r="C37" i="16"/>
  <c r="D37" i="16" s="1"/>
  <c r="D35" i="16"/>
  <c r="C35" i="16" s="1"/>
  <c r="D31" i="16"/>
  <c r="C32" i="16" s="1"/>
  <c r="D30" i="16" l="1"/>
  <c r="D32" i="16"/>
  <c r="C30" i="16"/>
  <c r="D39" i="16"/>
  <c r="A12" i="42" l="1"/>
  <c r="A10" i="42"/>
  <c r="A9" i="42"/>
  <c r="A7" i="42"/>
  <c r="A6" i="42"/>
  <c r="A4" i="42"/>
  <c r="A2" i="42"/>
  <c r="AZ85" i="42"/>
  <c r="AY85" i="42"/>
  <c r="AX85" i="42"/>
  <c r="AW85" i="42"/>
  <c r="AV85" i="42"/>
  <c r="AU85" i="42"/>
  <c r="AT85" i="42"/>
  <c r="AS85" i="42"/>
  <c r="AR85" i="42"/>
  <c r="AQ85" i="42"/>
  <c r="AP85" i="42"/>
  <c r="AO85" i="42"/>
  <c r="AN85" i="42"/>
  <c r="AM85" i="42"/>
  <c r="AL85" i="42"/>
  <c r="AK85" i="42"/>
  <c r="AJ85" i="42"/>
  <c r="AI85" i="42"/>
  <c r="AH85" i="42"/>
  <c r="AG85" i="42"/>
  <c r="AF85" i="42"/>
  <c r="AE85" i="42"/>
  <c r="AD85" i="42"/>
  <c r="AC85" i="42"/>
  <c r="AB85" i="42"/>
  <c r="C85" i="42"/>
  <c r="B85" i="42"/>
  <c r="AZ82" i="42"/>
  <c r="AY82" i="42"/>
  <c r="AX82" i="42"/>
  <c r="AW82" i="42"/>
  <c r="AV82" i="42"/>
  <c r="AU82" i="42"/>
  <c r="AT82" i="42"/>
  <c r="AS82" i="42"/>
  <c r="AR82" i="42"/>
  <c r="AQ82" i="42"/>
  <c r="AP82" i="42"/>
  <c r="AO82" i="42"/>
  <c r="AN82" i="42"/>
  <c r="AM82" i="42"/>
  <c r="AL82" i="42"/>
  <c r="AK82" i="42"/>
  <c r="AJ82" i="42"/>
  <c r="AI82" i="42"/>
  <c r="AH82" i="42"/>
  <c r="AG82" i="42"/>
  <c r="AF82" i="42"/>
  <c r="AE82" i="42"/>
  <c r="AD82" i="42"/>
  <c r="AC82" i="42"/>
  <c r="AB82" i="42"/>
  <c r="AA82" i="42"/>
  <c r="Z82" i="42"/>
  <c r="Y82" i="42"/>
  <c r="X82" i="42"/>
  <c r="W82" i="42"/>
  <c r="V82" i="42"/>
  <c r="U82" i="42"/>
  <c r="T82" i="42"/>
  <c r="S82" i="42"/>
  <c r="R82" i="42"/>
  <c r="Q82" i="42"/>
  <c r="P82" i="42"/>
  <c r="O82" i="42"/>
  <c r="N82" i="42"/>
  <c r="M82" i="42"/>
  <c r="L82" i="42"/>
  <c r="K82" i="42"/>
  <c r="J82" i="42"/>
  <c r="I82" i="42"/>
  <c r="H82" i="42"/>
  <c r="G82" i="42"/>
  <c r="F82" i="42"/>
  <c r="E82" i="42"/>
  <c r="D82" i="42"/>
  <c r="C82" i="42"/>
  <c r="B82" i="42"/>
  <c r="AV77" i="42"/>
  <c r="AF77" i="42"/>
  <c r="P77" i="42"/>
  <c r="C76" i="42"/>
  <c r="B76" i="42"/>
  <c r="B74" i="42"/>
  <c r="D73" i="42"/>
  <c r="AZ69" i="42"/>
  <c r="AZ77" i="42" s="1"/>
  <c r="AY69" i="42"/>
  <c r="AY77" i="42" s="1"/>
  <c r="AX69" i="42"/>
  <c r="AX77" i="42" s="1"/>
  <c r="AW69" i="42"/>
  <c r="AW77" i="42" s="1"/>
  <c r="AV69" i="42"/>
  <c r="AU69" i="42"/>
  <c r="AU77" i="42" s="1"/>
  <c r="AT69" i="42"/>
  <c r="AT77" i="42" s="1"/>
  <c r="AS69" i="42"/>
  <c r="AS77" i="42" s="1"/>
  <c r="AR69" i="42"/>
  <c r="AR77" i="42" s="1"/>
  <c r="AQ69" i="42"/>
  <c r="AQ77" i="42" s="1"/>
  <c r="AP69" i="42"/>
  <c r="AP77" i="42" s="1"/>
  <c r="AO69" i="42"/>
  <c r="AO77" i="42" s="1"/>
  <c r="AN69" i="42"/>
  <c r="AN77" i="42" s="1"/>
  <c r="AM69" i="42"/>
  <c r="AM77" i="42" s="1"/>
  <c r="AL69" i="42"/>
  <c r="AL77" i="42" s="1"/>
  <c r="AK69" i="42"/>
  <c r="AK77" i="42" s="1"/>
  <c r="AJ69" i="42"/>
  <c r="AJ77" i="42" s="1"/>
  <c r="AI69" i="42"/>
  <c r="AI77" i="42" s="1"/>
  <c r="AH69" i="42"/>
  <c r="AH77" i="42" s="1"/>
  <c r="AG69" i="42"/>
  <c r="AG77" i="42" s="1"/>
  <c r="AF69" i="42"/>
  <c r="AE69" i="42"/>
  <c r="AE77" i="42" s="1"/>
  <c r="AD69" i="42"/>
  <c r="AD77" i="42" s="1"/>
  <c r="AC69" i="42"/>
  <c r="AC77" i="42" s="1"/>
  <c r="AB69" i="42"/>
  <c r="AB77" i="42" s="1"/>
  <c r="AA69" i="42"/>
  <c r="AA77" i="42" s="1"/>
  <c r="Z69" i="42"/>
  <c r="Z77" i="42" s="1"/>
  <c r="Y69" i="42"/>
  <c r="Y77" i="42" s="1"/>
  <c r="X69" i="42"/>
  <c r="X77" i="42" s="1"/>
  <c r="W69" i="42"/>
  <c r="W77" i="42" s="1"/>
  <c r="V69" i="42"/>
  <c r="V77" i="42" s="1"/>
  <c r="U69" i="42"/>
  <c r="U77" i="42" s="1"/>
  <c r="T69" i="42"/>
  <c r="T77" i="42" s="1"/>
  <c r="S69" i="42"/>
  <c r="S77" i="42" s="1"/>
  <c r="R69" i="42"/>
  <c r="R77" i="42" s="1"/>
  <c r="Q69" i="42"/>
  <c r="Q77" i="42" s="1"/>
  <c r="P69" i="42"/>
  <c r="O69" i="42"/>
  <c r="O77" i="42" s="1"/>
  <c r="N69" i="42"/>
  <c r="N77" i="42" s="1"/>
  <c r="M69" i="42"/>
  <c r="M77" i="42" s="1"/>
  <c r="L69" i="42"/>
  <c r="L77" i="42" s="1"/>
  <c r="K69" i="42"/>
  <c r="K77" i="42" s="1"/>
  <c r="J69" i="42"/>
  <c r="J77" i="42" s="1"/>
  <c r="I69" i="42"/>
  <c r="I77" i="42" s="1"/>
  <c r="H69" i="42"/>
  <c r="H77" i="42" s="1"/>
  <c r="G69" i="42"/>
  <c r="G77" i="42" s="1"/>
  <c r="F69" i="42"/>
  <c r="F77" i="42" s="1"/>
  <c r="E69" i="42"/>
  <c r="E77" i="42" s="1"/>
  <c r="D69" i="42"/>
  <c r="D77" i="42" s="1"/>
  <c r="C69" i="42"/>
  <c r="C77" i="42" s="1"/>
  <c r="B69" i="42"/>
  <c r="B77" i="42" s="1"/>
  <c r="AZ61" i="42"/>
  <c r="AY61" i="42"/>
  <c r="AX61" i="42"/>
  <c r="AW61" i="42"/>
  <c r="AV61" i="42"/>
  <c r="AU61" i="42"/>
  <c r="AT61" i="42"/>
  <c r="AS61" i="42"/>
  <c r="AR61" i="42"/>
  <c r="AQ61" i="42"/>
  <c r="AP61" i="42"/>
  <c r="AO61" i="42"/>
  <c r="AN61" i="42"/>
  <c r="AM61" i="42"/>
  <c r="AL61" i="42"/>
  <c r="AK61" i="42"/>
  <c r="AJ61" i="42"/>
  <c r="AI61" i="42"/>
  <c r="AH61" i="42"/>
  <c r="AG61" i="42"/>
  <c r="AF61" i="42"/>
  <c r="AE61" i="42"/>
  <c r="AD61" i="42"/>
  <c r="AC61" i="42"/>
  <c r="AB61" i="42"/>
  <c r="AA61" i="42"/>
  <c r="Z61" i="42"/>
  <c r="Y61" i="42"/>
  <c r="X61" i="42"/>
  <c r="W61" i="42"/>
  <c r="V61" i="42"/>
  <c r="U61" i="42"/>
  <c r="T61" i="42"/>
  <c r="S61" i="42"/>
  <c r="R61" i="42"/>
  <c r="Q61" i="42"/>
  <c r="P61" i="42"/>
  <c r="O61" i="42"/>
  <c r="N61" i="42"/>
  <c r="M61" i="42"/>
  <c r="L61" i="42"/>
  <c r="K61" i="42"/>
  <c r="J61" i="42"/>
  <c r="I61" i="42"/>
  <c r="H61" i="42"/>
  <c r="G61" i="42"/>
  <c r="F61" i="42"/>
  <c r="E61" i="42"/>
  <c r="D61" i="42"/>
  <c r="C61" i="42"/>
  <c r="A61" i="42"/>
  <c r="AZ60" i="42"/>
  <c r="AY60" i="42"/>
  <c r="AX60" i="42"/>
  <c r="AW60" i="42"/>
  <c r="AV60" i="42"/>
  <c r="AU60" i="42"/>
  <c r="AT60" i="42"/>
  <c r="AS60" i="42"/>
  <c r="AR60" i="42"/>
  <c r="AQ60" i="42"/>
  <c r="AP60" i="42"/>
  <c r="AO60" i="42"/>
  <c r="AN60" i="42"/>
  <c r="AM60" i="42"/>
  <c r="AL60" i="42"/>
  <c r="AK60" i="42"/>
  <c r="AJ60" i="42"/>
  <c r="AI60" i="42"/>
  <c r="AH60" i="42"/>
  <c r="AG60" i="42"/>
  <c r="AF60" i="42"/>
  <c r="AE60" i="42"/>
  <c r="AD60" i="42"/>
  <c r="AC60" i="42"/>
  <c r="AB60" i="42"/>
  <c r="AA60" i="42"/>
  <c r="Z60" i="42"/>
  <c r="Y60" i="42"/>
  <c r="X60" i="42"/>
  <c r="W60" i="42"/>
  <c r="V60" i="42"/>
  <c r="U60" i="42"/>
  <c r="T60" i="42"/>
  <c r="S60" i="42"/>
  <c r="R60" i="42"/>
  <c r="Q60" i="42"/>
  <c r="P60" i="42"/>
  <c r="O60" i="42"/>
  <c r="N60" i="42"/>
  <c r="M60" i="42"/>
  <c r="L60" i="42"/>
  <c r="K60" i="42"/>
  <c r="J60" i="42"/>
  <c r="I60" i="42"/>
  <c r="H60" i="42"/>
  <c r="G60" i="42"/>
  <c r="F60" i="42"/>
  <c r="E60" i="42"/>
  <c r="D60" i="42"/>
  <c r="C60" i="42"/>
  <c r="B60" i="42"/>
  <c r="B59" i="42"/>
  <c r="AY58" i="42"/>
  <c r="AW58" i="42"/>
  <c r="AU58" i="42"/>
  <c r="AS58" i="42"/>
  <c r="AS80" i="42" s="1"/>
  <c r="AQ58" i="42"/>
  <c r="AO58" i="42"/>
  <c r="AM58" i="42"/>
  <c r="AK58" i="42"/>
  <c r="AI58" i="42"/>
  <c r="AG58" i="42"/>
  <c r="AE58" i="42"/>
  <c r="AC58" i="42"/>
  <c r="AC80" i="42" s="1"/>
  <c r="AA58" i="42"/>
  <c r="Y58" i="42"/>
  <c r="W58" i="42"/>
  <c r="U58" i="42"/>
  <c r="S58" i="42"/>
  <c r="Q58" i="42"/>
  <c r="O58" i="42"/>
  <c r="M58" i="42"/>
  <c r="M80" i="42" s="1"/>
  <c r="K58" i="42"/>
  <c r="I58" i="42"/>
  <c r="G58" i="42"/>
  <c r="E58" i="42"/>
  <c r="C58" i="42"/>
  <c r="D57" i="42"/>
  <c r="B57" i="42"/>
  <c r="C51" i="42"/>
  <c r="B51" i="42"/>
  <c r="AZ44" i="42"/>
  <c r="AZ58" i="42" s="1"/>
  <c r="AY44" i="42"/>
  <c r="AX44" i="42"/>
  <c r="AX58" i="42" s="1"/>
  <c r="AW44" i="42"/>
  <c r="AV44" i="42"/>
  <c r="AV58" i="42" s="1"/>
  <c r="AU44" i="42"/>
  <c r="AT44" i="42"/>
  <c r="AT58" i="42" s="1"/>
  <c r="AS44" i="42"/>
  <c r="AR44" i="42"/>
  <c r="AR58" i="42" s="1"/>
  <c r="AQ44" i="42"/>
  <c r="AP44" i="42"/>
  <c r="AP58" i="42" s="1"/>
  <c r="AO44" i="42"/>
  <c r="AN44" i="42"/>
  <c r="AN58" i="42" s="1"/>
  <c r="AN80" i="42" s="1"/>
  <c r="AM44" i="42"/>
  <c r="AL44" i="42"/>
  <c r="AL58" i="42" s="1"/>
  <c r="AK44" i="42"/>
  <c r="AJ44" i="42"/>
  <c r="AJ58" i="42" s="1"/>
  <c r="AI44" i="42"/>
  <c r="AH44" i="42"/>
  <c r="AH58" i="42" s="1"/>
  <c r="AG44" i="42"/>
  <c r="AF44" i="42"/>
  <c r="AF58" i="42" s="1"/>
  <c r="AE44" i="42"/>
  <c r="AD44" i="42"/>
  <c r="AD58" i="42" s="1"/>
  <c r="AC44" i="42"/>
  <c r="AB44" i="42"/>
  <c r="AB58" i="42" s="1"/>
  <c r="AA44" i="42"/>
  <c r="Z44" i="42"/>
  <c r="Z58" i="42" s="1"/>
  <c r="Y44" i="42"/>
  <c r="X44" i="42"/>
  <c r="X58" i="42" s="1"/>
  <c r="X80" i="42" s="1"/>
  <c r="W44" i="42"/>
  <c r="V44" i="42"/>
  <c r="V58" i="42" s="1"/>
  <c r="U44" i="42"/>
  <c r="T44" i="42"/>
  <c r="T58" i="42" s="1"/>
  <c r="S44" i="42"/>
  <c r="R44" i="42"/>
  <c r="R58" i="42" s="1"/>
  <c r="Q44" i="42"/>
  <c r="P44" i="42"/>
  <c r="P58" i="42" s="1"/>
  <c r="O44" i="42"/>
  <c r="N44" i="42"/>
  <c r="N58" i="42" s="1"/>
  <c r="M44" i="42"/>
  <c r="L44" i="42"/>
  <c r="L58" i="42" s="1"/>
  <c r="K44" i="42"/>
  <c r="J44" i="42"/>
  <c r="J58" i="42" s="1"/>
  <c r="I44" i="42"/>
  <c r="H44" i="42"/>
  <c r="H58" i="42" s="1"/>
  <c r="H80" i="42" s="1"/>
  <c r="G44" i="42"/>
  <c r="F44" i="42"/>
  <c r="F58" i="42" s="1"/>
  <c r="E44" i="42"/>
  <c r="D44" i="42"/>
  <c r="D58" i="42" s="1"/>
  <c r="C44" i="42"/>
  <c r="B44" i="42"/>
  <c r="B58" i="42" s="1"/>
  <c r="E43" i="42"/>
  <c r="C43" i="42"/>
  <c r="D43" i="42" s="1"/>
  <c r="B43" i="42"/>
  <c r="B63" i="42" s="1"/>
  <c r="D41" i="42"/>
  <c r="C41" i="42"/>
  <c r="C74" i="42" s="1"/>
  <c r="B40" i="42"/>
  <c r="B39" i="42"/>
  <c r="B29" i="42"/>
  <c r="B23" i="42"/>
  <c r="A13" i="42"/>
  <c r="B80" i="42" l="1"/>
  <c r="C79" i="42"/>
  <c r="B79" i="42"/>
  <c r="B66" i="42"/>
  <c r="B68" i="42" s="1"/>
  <c r="J80" i="42"/>
  <c r="V80" i="42"/>
  <c r="AH80" i="42"/>
  <c r="AX80" i="42"/>
  <c r="U80" i="42"/>
  <c r="AK80" i="42"/>
  <c r="D74" i="42"/>
  <c r="D51" i="42"/>
  <c r="E41" i="42"/>
  <c r="E64" i="42"/>
  <c r="F43" i="42"/>
  <c r="N80" i="42"/>
  <c r="Z80" i="42"/>
  <c r="AL80" i="42"/>
  <c r="AT80" i="42"/>
  <c r="E80" i="42"/>
  <c r="L80" i="42"/>
  <c r="P80" i="42"/>
  <c r="T80" i="42"/>
  <c r="AB80" i="42"/>
  <c r="AF80" i="42"/>
  <c r="AJ80" i="42"/>
  <c r="AR80" i="42"/>
  <c r="AZ80" i="42"/>
  <c r="I80" i="42"/>
  <c r="Y80" i="42"/>
  <c r="AO80" i="42"/>
  <c r="B26" i="42"/>
  <c r="F80" i="42"/>
  <c r="G80" i="42"/>
  <c r="R80" i="42"/>
  <c r="AD80" i="42"/>
  <c r="AP80" i="42"/>
  <c r="D80" i="42"/>
  <c r="AV80" i="42"/>
  <c r="Q80" i="42"/>
  <c r="AG80" i="42"/>
  <c r="AW80" i="42"/>
  <c r="D63" i="42"/>
  <c r="D64" i="42"/>
  <c r="E63" i="42"/>
  <c r="C64" i="42"/>
  <c r="D85" i="42"/>
  <c r="E73" i="42"/>
  <c r="W80" i="42"/>
  <c r="C80" i="42"/>
  <c r="K80" i="42"/>
  <c r="O80" i="42"/>
  <c r="S80" i="42"/>
  <c r="AA80" i="42"/>
  <c r="AE80" i="42"/>
  <c r="AI80" i="42"/>
  <c r="AQ80" i="42"/>
  <c r="AU80" i="42"/>
  <c r="AY80" i="42"/>
  <c r="C63" i="42"/>
  <c r="D67" i="42"/>
  <c r="D65" i="42" s="1"/>
  <c r="AM80" i="42"/>
  <c r="C57" i="42"/>
  <c r="D76" i="42" l="1"/>
  <c r="B75" i="42"/>
  <c r="B70" i="42"/>
  <c r="D79" i="42"/>
  <c r="E85" i="42"/>
  <c r="F73" i="42"/>
  <c r="C59" i="42"/>
  <c r="C66" i="42" s="1"/>
  <c r="C68" i="42" s="1"/>
  <c r="E79" i="42"/>
  <c r="F79" i="42" s="1"/>
  <c r="D59" i="42"/>
  <c r="D66" i="42" s="1"/>
  <c r="D68" i="42" s="1"/>
  <c r="E67" i="42"/>
  <c r="E65" i="42" s="1"/>
  <c r="E59" i="42" s="1"/>
  <c r="E66" i="42" s="1"/>
  <c r="E68" i="42" s="1"/>
  <c r="F64" i="42"/>
  <c r="G43" i="42"/>
  <c r="F63" i="42"/>
  <c r="E74" i="42"/>
  <c r="E51" i="42"/>
  <c r="F41" i="42"/>
  <c r="E57" i="42"/>
  <c r="E76" i="42" l="1"/>
  <c r="F67" i="42"/>
  <c r="D75" i="42"/>
  <c r="D70" i="42"/>
  <c r="B71" i="42"/>
  <c r="B72" i="42"/>
  <c r="E75" i="42"/>
  <c r="E70" i="42"/>
  <c r="H43" i="42"/>
  <c r="G63" i="42"/>
  <c r="G64" i="42"/>
  <c r="F51" i="42"/>
  <c r="G41" i="42"/>
  <c r="F74" i="42"/>
  <c r="F57" i="42"/>
  <c r="C70" i="42"/>
  <c r="C75" i="42"/>
  <c r="F85" i="42"/>
  <c r="G73" i="42"/>
  <c r="G79" i="42"/>
  <c r="G74" i="42" l="1"/>
  <c r="G57" i="42"/>
  <c r="H41" i="42"/>
  <c r="G51" i="42"/>
  <c r="H63" i="42"/>
  <c r="H64" i="42"/>
  <c r="I43" i="42"/>
  <c r="F76" i="42"/>
  <c r="G67" i="42"/>
  <c r="C71" i="42"/>
  <c r="C72" i="42"/>
  <c r="E71" i="42"/>
  <c r="E72" i="42" s="1"/>
  <c r="F65" i="42"/>
  <c r="F59" i="42" s="1"/>
  <c r="F66" i="42" s="1"/>
  <c r="F68" i="42" s="1"/>
  <c r="C78" i="42"/>
  <c r="C83" i="42" s="1"/>
  <c r="C86" i="42" s="1"/>
  <c r="B78" i="42"/>
  <c r="B83" i="42" s="1"/>
  <c r="D71" i="42"/>
  <c r="D78" i="42" s="1"/>
  <c r="D83" i="42" s="1"/>
  <c r="D86" i="42" s="1"/>
  <c r="G85" i="42"/>
  <c r="H73" i="42"/>
  <c r="D72" i="42" l="1"/>
  <c r="E78" i="42"/>
  <c r="E83" i="42" s="1"/>
  <c r="E86" i="42" s="1"/>
  <c r="G76" i="42"/>
  <c r="H67" i="42"/>
  <c r="H65" i="42" s="1"/>
  <c r="H59" i="42" s="1"/>
  <c r="H66" i="42" s="1"/>
  <c r="H68" i="42" s="1"/>
  <c r="G65" i="42"/>
  <c r="G59" i="42" s="1"/>
  <c r="G66" i="42" s="1"/>
  <c r="G68" i="42" s="1"/>
  <c r="H79" i="42"/>
  <c r="H85" i="42"/>
  <c r="I73" i="42"/>
  <c r="B88" i="42"/>
  <c r="B84" i="42"/>
  <c r="B89" i="42" s="1"/>
  <c r="E84" i="42"/>
  <c r="D88" i="42"/>
  <c r="B86" i="42"/>
  <c r="D84" i="42"/>
  <c r="D89" i="42" s="1"/>
  <c r="C84" i="42"/>
  <c r="C89" i="42" s="1"/>
  <c r="C88" i="42"/>
  <c r="I67" i="42"/>
  <c r="I76" i="42" s="1"/>
  <c r="F75" i="42"/>
  <c r="F70" i="42"/>
  <c r="I64" i="42"/>
  <c r="J43" i="42"/>
  <c r="I63" i="42"/>
  <c r="H74" i="42"/>
  <c r="H51" i="42"/>
  <c r="I41" i="42"/>
  <c r="H57" i="42"/>
  <c r="E88" i="42" l="1"/>
  <c r="I65" i="42"/>
  <c r="G70" i="42"/>
  <c r="G75" i="42"/>
  <c r="E87" i="42"/>
  <c r="D87" i="42"/>
  <c r="D90" i="42" s="1"/>
  <c r="C87" i="42"/>
  <c r="B87" i="42"/>
  <c r="B90" i="42" s="1"/>
  <c r="H75" i="42"/>
  <c r="H70" i="42"/>
  <c r="I59" i="42"/>
  <c r="I66" i="42" s="1"/>
  <c r="I68" i="42" s="1"/>
  <c r="I79" i="42"/>
  <c r="I74" i="42"/>
  <c r="I51" i="42"/>
  <c r="J41" i="42"/>
  <c r="I57" i="42"/>
  <c r="J64" i="42"/>
  <c r="J79" i="42" s="1"/>
  <c r="K43" i="42"/>
  <c r="J63" i="42"/>
  <c r="J67" i="42"/>
  <c r="F71" i="42"/>
  <c r="F72" i="42" s="1"/>
  <c r="I85" i="42"/>
  <c r="J73" i="42"/>
  <c r="H76" i="42"/>
  <c r="E89" i="42"/>
  <c r="K67" i="42" l="1"/>
  <c r="G71" i="42"/>
  <c r="G72" i="42" s="1"/>
  <c r="J76" i="42"/>
  <c r="J85" i="42"/>
  <c r="K73" i="42"/>
  <c r="J51" i="42"/>
  <c r="K41" i="42"/>
  <c r="J57" i="42"/>
  <c r="J74" i="42"/>
  <c r="E90" i="42"/>
  <c r="J65" i="42"/>
  <c r="J59" i="42" s="1"/>
  <c r="J66" i="42" s="1"/>
  <c r="J68" i="42" s="1"/>
  <c r="F78" i="42"/>
  <c r="F83" i="42" s="1"/>
  <c r="K64" i="42"/>
  <c r="L43" i="42"/>
  <c r="K63" i="42"/>
  <c r="I75" i="42"/>
  <c r="I70" i="42"/>
  <c r="H71" i="42"/>
  <c r="C90" i="42"/>
  <c r="G78" i="42" l="1"/>
  <c r="G83" i="42" s="1"/>
  <c r="G86" i="42" s="1"/>
  <c r="J75" i="42"/>
  <c r="J70" i="42"/>
  <c r="H72" i="42"/>
  <c r="K76" i="42"/>
  <c r="L67" i="42"/>
  <c r="I71" i="42"/>
  <c r="L63" i="42"/>
  <c r="L64" i="42"/>
  <c r="M43" i="42"/>
  <c r="H78" i="42"/>
  <c r="H83" i="42" s="1"/>
  <c r="H86" i="42" s="1"/>
  <c r="F86" i="42"/>
  <c r="F84" i="42"/>
  <c r="F89" i="42" s="1"/>
  <c r="F88" i="42"/>
  <c r="H84" i="42"/>
  <c r="G88" i="42"/>
  <c r="G84" i="42"/>
  <c r="G89" i="42" s="1"/>
  <c r="K74" i="42"/>
  <c r="K57" i="42"/>
  <c r="L41" i="42"/>
  <c r="K51" i="42"/>
  <c r="L79" i="42"/>
  <c r="K85" i="42"/>
  <c r="L73" i="42"/>
  <c r="K79" i="42"/>
  <c r="I78" i="42"/>
  <c r="I83" i="42" s="1"/>
  <c r="K65" i="42"/>
  <c r="K59" i="42" s="1"/>
  <c r="K66" i="42" s="1"/>
  <c r="K68" i="42" s="1"/>
  <c r="H88" i="42" l="1"/>
  <c r="K75" i="42"/>
  <c r="K70" i="42"/>
  <c r="I86" i="42"/>
  <c r="I87" i="42" s="1"/>
  <c r="I84" i="42"/>
  <c r="I89" i="42" s="1"/>
  <c r="I88" i="42"/>
  <c r="H89" i="42"/>
  <c r="M64" i="42"/>
  <c r="M79" i="42" s="1"/>
  <c r="N43" i="42"/>
  <c r="M63" i="42"/>
  <c r="L85" i="42"/>
  <c r="M73" i="42"/>
  <c r="J71" i="42"/>
  <c r="J72" i="42" s="1"/>
  <c r="L74" i="42"/>
  <c r="L51" i="42"/>
  <c r="M41" i="42"/>
  <c r="L57" i="42"/>
  <c r="L76" i="42"/>
  <c r="M67" i="42"/>
  <c r="L65" i="42"/>
  <c r="L59" i="42" s="1"/>
  <c r="L66" i="42" s="1"/>
  <c r="L68" i="42" s="1"/>
  <c r="H87" i="42"/>
  <c r="F87" i="42"/>
  <c r="F90" i="42" s="1"/>
  <c r="G87" i="42"/>
  <c r="I72" i="42"/>
  <c r="H90" i="42" l="1"/>
  <c r="J78" i="42"/>
  <c r="J83" i="42" s="1"/>
  <c r="J84" i="42" s="1"/>
  <c r="J89" i="42" s="1"/>
  <c r="L75" i="42"/>
  <c r="L70" i="42"/>
  <c r="I90" i="42"/>
  <c r="G90" i="42"/>
  <c r="M76" i="42"/>
  <c r="M65" i="42"/>
  <c r="M59" i="42" s="1"/>
  <c r="M66" i="42" s="1"/>
  <c r="M68" i="42" s="1"/>
  <c r="N67" i="42"/>
  <c r="N64" i="42"/>
  <c r="N79" i="42" s="1"/>
  <c r="O43" i="42"/>
  <c r="N63" i="42"/>
  <c r="K71" i="42"/>
  <c r="K72" i="42" s="1"/>
  <c r="M74" i="42"/>
  <c r="M51" i="42"/>
  <c r="N41" i="42"/>
  <c r="M57" i="42"/>
  <c r="K78" i="42"/>
  <c r="K83" i="42" s="1"/>
  <c r="M85" i="42"/>
  <c r="N73" i="42"/>
  <c r="J88" i="42" l="1"/>
  <c r="J86" i="42"/>
  <c r="K87" i="42" s="1"/>
  <c r="K86" i="42"/>
  <c r="K88" i="42"/>
  <c r="K84" i="42"/>
  <c r="K89" i="42" s="1"/>
  <c r="M75" i="42"/>
  <c r="M70" i="42"/>
  <c r="P43" i="42"/>
  <c r="O64" i="42"/>
  <c r="O63" i="42"/>
  <c r="J87" i="42"/>
  <c r="J90" i="42" s="1"/>
  <c r="N51" i="42"/>
  <c r="O41" i="42"/>
  <c r="N74" i="42"/>
  <c r="N57" i="42"/>
  <c r="N76" i="42"/>
  <c r="N65" i="42"/>
  <c r="N59" i="42" s="1"/>
  <c r="N66" i="42" s="1"/>
  <c r="N68" i="42" s="1"/>
  <c r="O67" i="42"/>
  <c r="L71" i="42"/>
  <c r="L72" i="42" s="1"/>
  <c r="N85" i="42"/>
  <c r="O73" i="42"/>
  <c r="N75" i="42" l="1"/>
  <c r="N70" i="42"/>
  <c r="O85" i="42"/>
  <c r="P73" i="42"/>
  <c r="O76" i="42"/>
  <c r="P67" i="42"/>
  <c r="O65" i="42"/>
  <c r="O59" i="42" s="1"/>
  <c r="O66" i="42" s="1"/>
  <c r="O68" i="42" s="1"/>
  <c r="O74" i="42"/>
  <c r="O57" i="42"/>
  <c r="O51" i="42"/>
  <c r="P41" i="42"/>
  <c r="M71" i="42"/>
  <c r="L78" i="42"/>
  <c r="L83" i="42" s="1"/>
  <c r="K90" i="42"/>
  <c r="O79" i="42"/>
  <c r="P64" i="42"/>
  <c r="P63" i="42"/>
  <c r="Q43" i="42"/>
  <c r="M78" i="42" l="1"/>
  <c r="M83" i="42" s="1"/>
  <c r="M86" i="42" s="1"/>
  <c r="M88" i="42"/>
  <c r="O75" i="42"/>
  <c r="O70" i="42"/>
  <c r="P85" i="42"/>
  <c r="Q73" i="42"/>
  <c r="P79" i="42"/>
  <c r="P74" i="42"/>
  <c r="P51" i="42"/>
  <c r="Q41" i="42"/>
  <c r="P57" i="42"/>
  <c r="L86" i="42"/>
  <c r="L84" i="42"/>
  <c r="L89" i="42" s="1"/>
  <c r="L88" i="42"/>
  <c r="M72" i="42"/>
  <c r="P76" i="42"/>
  <c r="Q67" i="42"/>
  <c r="P65" i="42"/>
  <c r="P59" i="42" s="1"/>
  <c r="P66" i="42" s="1"/>
  <c r="P68" i="42" s="1"/>
  <c r="N71" i="42"/>
  <c r="R43" i="42"/>
  <c r="Q64" i="42"/>
  <c r="Q79" i="42" s="1"/>
  <c r="Q63" i="42"/>
  <c r="N78" i="42" l="1"/>
  <c r="N83" i="42" s="1"/>
  <c r="M84" i="42"/>
  <c r="N72" i="42"/>
  <c r="N86" i="42"/>
  <c r="N87" i="42" s="1"/>
  <c r="N84" i="42"/>
  <c r="N88" i="42"/>
  <c r="P75" i="42"/>
  <c r="P70" i="42"/>
  <c r="R64" i="42"/>
  <c r="R79" i="42" s="1"/>
  <c r="S43" i="42"/>
  <c r="R63" i="42"/>
  <c r="Q76" i="42"/>
  <c r="Q65" i="42"/>
  <c r="R67" i="42"/>
  <c r="L87" i="42"/>
  <c r="L90" i="42" s="1"/>
  <c r="M87" i="42"/>
  <c r="Q59" i="42"/>
  <c r="Q66" i="42" s="1"/>
  <c r="Q68" i="42" s="1"/>
  <c r="M89" i="42"/>
  <c r="Q74" i="42"/>
  <c r="Q51" i="42"/>
  <c r="R41" i="42"/>
  <c r="Q57" i="42"/>
  <c r="Q85" i="42"/>
  <c r="R73" i="42"/>
  <c r="O71" i="42"/>
  <c r="O78" i="42" s="1"/>
  <c r="O83" i="42" s="1"/>
  <c r="N90" i="42" l="1"/>
  <c r="N89" i="42"/>
  <c r="O72" i="42"/>
  <c r="O86" i="42"/>
  <c r="O87" i="42" s="1"/>
  <c r="O90" i="42" s="1"/>
  <c r="O84" i="42"/>
  <c r="O89" i="42" s="1"/>
  <c r="O88" i="42"/>
  <c r="R76" i="42"/>
  <c r="S67" i="42"/>
  <c r="R65" i="42"/>
  <c r="R59" i="42" s="1"/>
  <c r="R66" i="42" s="1"/>
  <c r="R68" i="42" s="1"/>
  <c r="T43" i="42"/>
  <c r="S63" i="42"/>
  <c r="S64" i="42"/>
  <c r="R85" i="42"/>
  <c r="S73" i="42"/>
  <c r="P71" i="42"/>
  <c r="P78" i="42" s="1"/>
  <c r="P83" i="42" s="1"/>
  <c r="M90" i="42"/>
  <c r="F24" i="42"/>
  <c r="F25" i="42" s="1"/>
  <c r="R74" i="42"/>
  <c r="R51" i="42"/>
  <c r="S41" i="42"/>
  <c r="R57" i="42"/>
  <c r="Q75" i="42"/>
  <c r="Q70" i="42"/>
  <c r="P72" i="42" l="1"/>
  <c r="R75" i="42"/>
  <c r="R70" i="42"/>
  <c r="S85" i="42"/>
  <c r="T73" i="42"/>
  <c r="T63" i="42"/>
  <c r="T64" i="42"/>
  <c r="U43" i="42"/>
  <c r="P86" i="42"/>
  <c r="P87" i="42" s="1"/>
  <c r="P90" i="42" s="1"/>
  <c r="P84" i="42"/>
  <c r="P89" i="42" s="1"/>
  <c r="P88" i="42"/>
  <c r="S74" i="42"/>
  <c r="S57" i="42"/>
  <c r="S51" i="42"/>
  <c r="T41" i="42"/>
  <c r="S79" i="42"/>
  <c r="S76" i="42"/>
  <c r="S65" i="42"/>
  <c r="S59" i="42" s="1"/>
  <c r="S66" i="42" s="1"/>
  <c r="S68" i="42" s="1"/>
  <c r="T67" i="42"/>
  <c r="Q71" i="42"/>
  <c r="Q78" i="42" s="1"/>
  <c r="Q83" i="42" s="1"/>
  <c r="Q86" i="42" l="1"/>
  <c r="Q87" i="42" s="1"/>
  <c r="Q90" i="42" s="1"/>
  <c r="Q84" i="42"/>
  <c r="Q89" i="42" s="1"/>
  <c r="Q88" i="42"/>
  <c r="S70" i="42"/>
  <c r="S75" i="42"/>
  <c r="Q72" i="42"/>
  <c r="T85" i="42"/>
  <c r="U73" i="42"/>
  <c r="T76" i="42"/>
  <c r="T65" i="42"/>
  <c r="T59" i="42" s="1"/>
  <c r="T66" i="42" s="1"/>
  <c r="T68" i="42" s="1"/>
  <c r="U67" i="42"/>
  <c r="T74" i="42"/>
  <c r="T51" i="42"/>
  <c r="U41" i="42"/>
  <c r="T57" i="42"/>
  <c r="U64" i="42"/>
  <c r="V43" i="42"/>
  <c r="U63" i="42"/>
  <c r="T79" i="42"/>
  <c r="R71" i="42"/>
  <c r="R78" i="42" s="1"/>
  <c r="R83" i="42" s="1"/>
  <c r="R72" i="42" l="1"/>
  <c r="T75" i="42"/>
  <c r="T70" i="42"/>
  <c r="V64" i="42"/>
  <c r="W43" i="42"/>
  <c r="V63" i="42"/>
  <c r="R86" i="42"/>
  <c r="R87" i="42" s="1"/>
  <c r="R90" i="42" s="1"/>
  <c r="R88" i="42"/>
  <c r="R84" i="42"/>
  <c r="R89" i="42" s="1"/>
  <c r="U76" i="42"/>
  <c r="U65" i="42"/>
  <c r="U59" i="42" s="1"/>
  <c r="U66" i="42" s="1"/>
  <c r="U68" i="42" s="1"/>
  <c r="V67" i="42"/>
  <c r="U74" i="42"/>
  <c r="U51" i="42"/>
  <c r="V41" i="42"/>
  <c r="U57" i="42"/>
  <c r="S71" i="42"/>
  <c r="S78" i="42" s="1"/>
  <c r="S83" i="42" s="1"/>
  <c r="U79" i="42"/>
  <c r="U85" i="42"/>
  <c r="V73" i="42"/>
  <c r="S72" i="42" l="1"/>
  <c r="S86" i="42"/>
  <c r="S87" i="42" s="1"/>
  <c r="S90" i="42" s="1"/>
  <c r="S84" i="42"/>
  <c r="S89" i="42" s="1"/>
  <c r="S88" i="42"/>
  <c r="U75" i="42"/>
  <c r="U70" i="42"/>
  <c r="V51" i="42"/>
  <c r="W41" i="42"/>
  <c r="V57" i="42"/>
  <c r="V74" i="42"/>
  <c r="X43" i="42"/>
  <c r="W63" i="42"/>
  <c r="W64" i="42"/>
  <c r="V79" i="42"/>
  <c r="T71" i="42"/>
  <c r="T78" i="42" s="1"/>
  <c r="T83" i="42" s="1"/>
  <c r="V76" i="42"/>
  <c r="W67" i="42"/>
  <c r="V65" i="42"/>
  <c r="V59" i="42" s="1"/>
  <c r="V66" i="42" s="1"/>
  <c r="V68" i="42" s="1"/>
  <c r="V85" i="42"/>
  <c r="W73" i="42"/>
  <c r="T86" i="42" l="1"/>
  <c r="T87" i="42" s="1"/>
  <c r="T90" i="42" s="1"/>
  <c r="T88" i="42"/>
  <c r="T84" i="42"/>
  <c r="T89" i="42" s="1"/>
  <c r="V75" i="42"/>
  <c r="V70" i="42"/>
  <c r="W76" i="42"/>
  <c r="W65" i="42"/>
  <c r="W59" i="42" s="1"/>
  <c r="W66" i="42" s="1"/>
  <c r="W68" i="42" s="1"/>
  <c r="X67" i="42"/>
  <c r="U71" i="42"/>
  <c r="U78" i="42" s="1"/>
  <c r="U72" i="42"/>
  <c r="W85" i="42"/>
  <c r="X73" i="42"/>
  <c r="W79" i="42"/>
  <c r="U83" i="42"/>
  <c r="W74" i="42"/>
  <c r="W57" i="42"/>
  <c r="X41" i="42"/>
  <c r="W51" i="42"/>
  <c r="T72" i="42"/>
  <c r="X63" i="42"/>
  <c r="X64" i="42"/>
  <c r="X79" i="42" s="1"/>
  <c r="Y43" i="42"/>
  <c r="W75" i="42" l="1"/>
  <c r="W70" i="42"/>
  <c r="X74" i="42"/>
  <c r="X51" i="42"/>
  <c r="Y41" i="42"/>
  <c r="X57" i="42"/>
  <c r="V71" i="42"/>
  <c r="V78" i="42" s="1"/>
  <c r="V83" i="42" s="1"/>
  <c r="X85" i="42"/>
  <c r="Y73" i="42"/>
  <c r="X76" i="42"/>
  <c r="X65" i="42"/>
  <c r="X59" i="42" s="1"/>
  <c r="X66" i="42" s="1"/>
  <c r="X68" i="42" s="1"/>
  <c r="Y67" i="42"/>
  <c r="Y64" i="42"/>
  <c r="Z43" i="42"/>
  <c r="Y63" i="42"/>
  <c r="U86" i="42"/>
  <c r="U87" i="42" s="1"/>
  <c r="U90" i="42" s="1"/>
  <c r="U84" i="42"/>
  <c r="U89" i="42" s="1"/>
  <c r="U88" i="42"/>
  <c r="V72" i="42" l="1"/>
  <c r="X75" i="42"/>
  <c r="X70" i="42"/>
  <c r="Y79" i="42"/>
  <c r="V86" i="42"/>
  <c r="V87" i="42" s="1"/>
  <c r="V90" i="42" s="1"/>
  <c r="V88" i="42"/>
  <c r="V84" i="42"/>
  <c r="V89" i="42" s="1"/>
  <c r="Y85" i="42"/>
  <c r="Z73" i="42"/>
  <c r="Y76" i="42"/>
  <c r="Y65" i="42"/>
  <c r="Y59" i="42" s="1"/>
  <c r="Y66" i="42" s="1"/>
  <c r="Y68" i="42" s="1"/>
  <c r="Z67" i="42"/>
  <c r="W71" i="42"/>
  <c r="W78" i="42" s="1"/>
  <c r="W83" i="42" s="1"/>
  <c r="Z64" i="42"/>
  <c r="AA43" i="42"/>
  <c r="Z63" i="42"/>
  <c r="Y74" i="42"/>
  <c r="Y51" i="42"/>
  <c r="Z41" i="42"/>
  <c r="Y57" i="42"/>
  <c r="W86" i="42" l="1"/>
  <c r="W87" i="42" s="1"/>
  <c r="W90" i="42" s="1"/>
  <c r="W88" i="42"/>
  <c r="W84" i="42"/>
  <c r="W89" i="42" s="1"/>
  <c r="Y75" i="42"/>
  <c r="Y70" i="42"/>
  <c r="Z51" i="42"/>
  <c r="AA41" i="42"/>
  <c r="Z57" i="42"/>
  <c r="Z74" i="42"/>
  <c r="AA64" i="42"/>
  <c r="AA79" i="42" s="1"/>
  <c r="AB43" i="42"/>
  <c r="AA63" i="42"/>
  <c r="Z76" i="42"/>
  <c r="AA67" i="42"/>
  <c r="Z65" i="42"/>
  <c r="Z59" i="42" s="1"/>
  <c r="Z66" i="42" s="1"/>
  <c r="Z68" i="42" s="1"/>
  <c r="Z85" i="42"/>
  <c r="AA73" i="42"/>
  <c r="AA85" i="42" s="1"/>
  <c r="Z79" i="42"/>
  <c r="W72" i="42"/>
  <c r="X71" i="42"/>
  <c r="X78" i="42" s="1"/>
  <c r="X83" i="42" s="1"/>
  <c r="X86" i="42" l="1"/>
  <c r="X87" i="42" s="1"/>
  <c r="X90" i="42" s="1"/>
  <c r="X88" i="42"/>
  <c r="X84" i="42"/>
  <c r="X89" i="42" s="1"/>
  <c r="AB63" i="42"/>
  <c r="AC43" i="42"/>
  <c r="AB64" i="42"/>
  <c r="AA74" i="42"/>
  <c r="AA57" i="42"/>
  <c r="AB41" i="42"/>
  <c r="AA51" i="42"/>
  <c r="Z75" i="42"/>
  <c r="Z70" i="42"/>
  <c r="AA76" i="42"/>
  <c r="AB67" i="42"/>
  <c r="AA65" i="42"/>
  <c r="AA59" i="42" s="1"/>
  <c r="AA66" i="42" s="1"/>
  <c r="AA68" i="42" s="1"/>
  <c r="X72" i="42"/>
  <c r="Y71" i="42"/>
  <c r="Y78" i="42" s="1"/>
  <c r="Y83" i="42" s="1"/>
  <c r="Y72" i="42"/>
  <c r="AA75" i="42" l="1"/>
  <c r="AA70" i="42"/>
  <c r="Y86" i="42"/>
  <c r="Y87" i="42" s="1"/>
  <c r="Y90" i="42" s="1"/>
  <c r="Y84" i="42"/>
  <c r="Y89" i="42" s="1"/>
  <c r="Y88" i="42"/>
  <c r="AB76" i="42"/>
  <c r="AC67" i="42"/>
  <c r="AB65" i="42"/>
  <c r="AB59" i="42" s="1"/>
  <c r="AB66" i="42" s="1"/>
  <c r="AB68" i="42" s="1"/>
  <c r="AB79" i="42"/>
  <c r="AB74" i="42"/>
  <c r="AB51" i="42"/>
  <c r="AC41" i="42"/>
  <c r="AB57" i="42"/>
  <c r="AC63" i="42"/>
  <c r="AC64" i="42"/>
  <c r="AD43" i="42"/>
  <c r="Z71" i="42"/>
  <c r="Z78" i="42" s="1"/>
  <c r="Z83" i="42" s="1"/>
  <c r="Z86" i="42" l="1"/>
  <c r="Z87" i="42" s="1"/>
  <c r="Z90" i="42" s="1"/>
  <c r="Z88" i="42"/>
  <c r="Z84" i="42"/>
  <c r="Z89" i="42" s="1"/>
  <c r="AD64" i="42"/>
  <c r="AE43" i="42"/>
  <c r="AD63" i="42"/>
  <c r="AC74" i="42"/>
  <c r="AC51" i="42"/>
  <c r="AD41" i="42"/>
  <c r="AC57" i="42"/>
  <c r="AC79" i="42"/>
  <c r="AB75" i="42"/>
  <c r="AB70" i="42"/>
  <c r="AC76" i="42"/>
  <c r="AC65" i="42"/>
  <c r="AC59" i="42" s="1"/>
  <c r="AC66" i="42" s="1"/>
  <c r="AC68" i="42" s="1"/>
  <c r="AD67" i="42"/>
  <c r="Z72" i="42"/>
  <c r="AA71" i="42"/>
  <c r="AA78" i="42" s="1"/>
  <c r="AA83" i="42" s="1"/>
  <c r="AC75" i="42" l="1"/>
  <c r="AC70" i="42"/>
  <c r="AA86" i="42"/>
  <c r="AA87" i="42" s="1"/>
  <c r="AA90" i="42" s="1"/>
  <c r="F23" i="42" s="1"/>
  <c r="AA84" i="42"/>
  <c r="AA89" i="42" s="1"/>
  <c r="F22" i="42" s="1"/>
  <c r="AA88" i="42"/>
  <c r="AA72" i="42"/>
  <c r="AD76" i="42"/>
  <c r="AD65" i="42"/>
  <c r="AD59" i="42" s="1"/>
  <c r="AD66" i="42" s="1"/>
  <c r="AD68" i="42" s="1"/>
  <c r="AE67" i="42"/>
  <c r="AD79" i="42"/>
  <c r="AB71" i="42"/>
  <c r="AB78" i="42" s="1"/>
  <c r="AB83" i="42" s="1"/>
  <c r="AD51" i="42"/>
  <c r="AE41" i="42"/>
  <c r="AD74" i="42"/>
  <c r="AD57" i="42"/>
  <c r="AF43" i="42"/>
  <c r="AE64" i="42"/>
  <c r="AE63" i="42"/>
  <c r="AB72" i="42" l="1"/>
  <c r="AB86" i="42"/>
  <c r="AB87" i="42" s="1"/>
  <c r="AB90" i="42" s="1"/>
  <c r="AB84" i="42"/>
  <c r="AB89" i="42" s="1"/>
  <c r="AB88" i="42"/>
  <c r="AE76" i="42"/>
  <c r="AE65" i="42"/>
  <c r="AE59" i="42" s="1"/>
  <c r="AE66" i="42" s="1"/>
  <c r="AE68" i="42" s="1"/>
  <c r="AF67" i="42"/>
  <c r="AE79" i="42"/>
  <c r="AE74" i="42"/>
  <c r="AE57" i="42"/>
  <c r="AE51" i="42"/>
  <c r="AF41" i="42"/>
  <c r="AD75" i="42"/>
  <c r="AD70" i="42"/>
  <c r="AF63" i="42"/>
  <c r="AF64" i="42"/>
  <c r="AG43" i="42"/>
  <c r="AC71" i="42"/>
  <c r="AC78" i="42" s="1"/>
  <c r="AC83" i="42" s="1"/>
  <c r="AC72" i="42" l="1"/>
  <c r="AC86" i="42"/>
  <c r="AC87" i="42" s="1"/>
  <c r="AC90" i="42" s="1"/>
  <c r="AC84" i="42"/>
  <c r="AC89" i="42" s="1"/>
  <c r="AC88" i="42"/>
  <c r="AD71" i="42"/>
  <c r="AD78" i="42" s="1"/>
  <c r="AF76" i="42"/>
  <c r="AG67" i="42"/>
  <c r="AF65" i="42"/>
  <c r="AF59" i="42" s="1"/>
  <c r="AF66" i="42" s="1"/>
  <c r="AF68" i="42" s="1"/>
  <c r="AG63" i="42"/>
  <c r="AH43" i="42"/>
  <c r="AG64" i="42"/>
  <c r="AG79" i="42" s="1"/>
  <c r="AD83" i="42"/>
  <c r="AE75" i="42"/>
  <c r="AE70" i="42"/>
  <c r="AF79" i="42"/>
  <c r="AF74" i="42"/>
  <c r="AF51" i="42"/>
  <c r="AG41" i="42"/>
  <c r="AF57" i="42"/>
  <c r="AD72" i="42" l="1"/>
  <c r="AF75" i="42"/>
  <c r="AF70" i="42"/>
  <c r="AG74" i="42"/>
  <c r="AG51" i="42"/>
  <c r="AH41" i="42"/>
  <c r="AG57" i="42"/>
  <c r="AE71" i="42"/>
  <c r="AE78" i="42" s="1"/>
  <c r="AE83" i="42" s="1"/>
  <c r="AH64" i="42"/>
  <c r="AH79" i="42" s="1"/>
  <c r="AH63" i="42"/>
  <c r="AI43" i="42"/>
  <c r="AG76" i="42"/>
  <c r="AG65" i="42"/>
  <c r="AG59" i="42" s="1"/>
  <c r="AG66" i="42" s="1"/>
  <c r="AG68" i="42" s="1"/>
  <c r="AH67" i="42"/>
  <c r="AD86" i="42"/>
  <c r="AD87" i="42" s="1"/>
  <c r="AD90" i="42" s="1"/>
  <c r="AD88" i="42"/>
  <c r="AD84" i="42"/>
  <c r="AD89" i="42" s="1"/>
  <c r="AG75" i="42" l="1"/>
  <c r="AG70" i="42"/>
  <c r="AE72" i="42"/>
  <c r="AE86" i="42"/>
  <c r="AE87" i="42" s="1"/>
  <c r="AE90" i="42" s="1"/>
  <c r="AE88" i="42"/>
  <c r="AE84" i="42"/>
  <c r="AE89" i="42" s="1"/>
  <c r="AJ43" i="42"/>
  <c r="AI64" i="42"/>
  <c r="AI63" i="42"/>
  <c r="AH76" i="42"/>
  <c r="AH65" i="42"/>
  <c r="AI67" i="42"/>
  <c r="AH59" i="42"/>
  <c r="AH66" i="42" s="1"/>
  <c r="AH68" i="42" s="1"/>
  <c r="AF71" i="42"/>
  <c r="AF78" i="42" s="1"/>
  <c r="AF83" i="42" s="1"/>
  <c r="AH74" i="42"/>
  <c r="AH51" i="42"/>
  <c r="AI41" i="42"/>
  <c r="AH57" i="42"/>
  <c r="AF86" i="42" l="1"/>
  <c r="AF87" i="42" s="1"/>
  <c r="AF90" i="42" s="1"/>
  <c r="AF84" i="42"/>
  <c r="AF89" i="42" s="1"/>
  <c r="AF88" i="42"/>
  <c r="AI79" i="42"/>
  <c r="AH75" i="42"/>
  <c r="AH70" i="42"/>
  <c r="AI76" i="42"/>
  <c r="AI65" i="42"/>
  <c r="AI59" i="42" s="1"/>
  <c r="AI66" i="42" s="1"/>
  <c r="AI68" i="42" s="1"/>
  <c r="AJ67" i="42"/>
  <c r="AJ63" i="42"/>
  <c r="AJ64" i="42"/>
  <c r="AK43" i="42"/>
  <c r="AI74" i="42"/>
  <c r="AI57" i="42"/>
  <c r="AJ41" i="42"/>
  <c r="AI51" i="42"/>
  <c r="AF72" i="42"/>
  <c r="AG71" i="42"/>
  <c r="AG78" i="42" s="1"/>
  <c r="AG83" i="42" s="1"/>
  <c r="AI70" i="42" l="1"/>
  <c r="AI75" i="42"/>
  <c r="AG86" i="42"/>
  <c r="AG87" i="42" s="1"/>
  <c r="AG90" i="42" s="1"/>
  <c r="AG84" i="42"/>
  <c r="AG89" i="42" s="1"/>
  <c r="AG88" i="42"/>
  <c r="AK64" i="42"/>
  <c r="AK63" i="42"/>
  <c r="AL43" i="42"/>
  <c r="AG72" i="42"/>
  <c r="AJ74" i="42"/>
  <c r="AJ51" i="42"/>
  <c r="AK41" i="42"/>
  <c r="AJ57" i="42"/>
  <c r="AJ79" i="42"/>
  <c r="AH71" i="42"/>
  <c r="AH78" i="42" s="1"/>
  <c r="AH83" i="42" s="1"/>
  <c r="AJ76" i="42"/>
  <c r="AK67" i="42"/>
  <c r="AJ65" i="42"/>
  <c r="AJ59" i="42" s="1"/>
  <c r="AJ66" i="42" s="1"/>
  <c r="AJ68" i="42" s="1"/>
  <c r="AH72" i="42" l="1"/>
  <c r="AJ75" i="42"/>
  <c r="AJ70" i="42"/>
  <c r="AK74" i="42"/>
  <c r="AK51" i="42"/>
  <c r="AL41" i="42"/>
  <c r="AK57" i="42"/>
  <c r="AL64" i="42"/>
  <c r="AL79" i="42" s="1"/>
  <c r="AL63" i="42"/>
  <c r="AM43" i="42"/>
  <c r="AK76" i="42"/>
  <c r="AK65" i="42"/>
  <c r="AK59" i="42" s="1"/>
  <c r="AK66" i="42" s="1"/>
  <c r="AK68" i="42" s="1"/>
  <c r="AL67" i="42"/>
  <c r="AH86" i="42"/>
  <c r="AH87" i="42" s="1"/>
  <c r="AH90" i="42" s="1"/>
  <c r="AH84" i="42"/>
  <c r="AH89" i="42" s="1"/>
  <c r="AH88" i="42"/>
  <c r="AK79" i="42"/>
  <c r="AI71" i="42"/>
  <c r="AI78" i="42" s="1"/>
  <c r="AI83" i="42" s="1"/>
  <c r="AI72" i="42" l="1"/>
  <c r="AK75" i="42"/>
  <c r="AK70" i="42"/>
  <c r="AI86" i="42"/>
  <c r="AI87" i="42" s="1"/>
  <c r="AI90" i="42" s="1"/>
  <c r="AI88" i="42"/>
  <c r="AI84" i="42"/>
  <c r="AI89" i="42" s="1"/>
  <c r="AL76" i="42"/>
  <c r="AL65" i="42"/>
  <c r="AL59" i="42" s="1"/>
  <c r="AL66" i="42" s="1"/>
  <c r="AL68" i="42" s="1"/>
  <c r="AM67" i="42"/>
  <c r="AJ71" i="42"/>
  <c r="AJ78" i="42" s="1"/>
  <c r="AJ83" i="42" s="1"/>
  <c r="AM63" i="42"/>
  <c r="AN43" i="42"/>
  <c r="AM64" i="42"/>
  <c r="AL51" i="42"/>
  <c r="AM41" i="42"/>
  <c r="AL57" i="42"/>
  <c r="AL74" i="42"/>
  <c r="AL75" i="42" l="1"/>
  <c r="AL70" i="42"/>
  <c r="AJ86" i="42"/>
  <c r="AJ87" i="42" s="1"/>
  <c r="AJ90" i="42" s="1"/>
  <c r="AJ84" i="42"/>
  <c r="AJ89" i="42" s="1"/>
  <c r="AJ88" i="42"/>
  <c r="AM74" i="42"/>
  <c r="AM57" i="42"/>
  <c r="AN41" i="42"/>
  <c r="AM51" i="42"/>
  <c r="AM76" i="42"/>
  <c r="AN67" i="42"/>
  <c r="AM65" i="42"/>
  <c r="AM59" i="42" s="1"/>
  <c r="AM66" i="42" s="1"/>
  <c r="AM68" i="42" s="1"/>
  <c r="AM79" i="42"/>
  <c r="AJ72" i="42"/>
  <c r="AK71" i="42"/>
  <c r="AK78" i="42" s="1"/>
  <c r="AK83" i="42" s="1"/>
  <c r="AN63" i="42"/>
  <c r="AN64" i="42"/>
  <c r="AN79" i="42" s="1"/>
  <c r="AO43" i="42"/>
  <c r="AK72" i="42" l="1"/>
  <c r="AM70" i="42"/>
  <c r="AM75" i="42"/>
  <c r="AO64" i="42"/>
  <c r="AO79" i="42" s="1"/>
  <c r="AP43" i="42"/>
  <c r="AO63" i="42"/>
  <c r="AN76" i="42"/>
  <c r="AN65" i="42"/>
  <c r="AN59" i="42" s="1"/>
  <c r="AN66" i="42" s="1"/>
  <c r="AN68" i="42" s="1"/>
  <c r="AO67" i="42"/>
  <c r="AN74" i="42"/>
  <c r="AN51" i="42"/>
  <c r="AO41" i="42"/>
  <c r="AN57" i="42"/>
  <c r="AK86" i="42"/>
  <c r="AK87" i="42" s="1"/>
  <c r="AK90" i="42" s="1"/>
  <c r="AK88" i="42"/>
  <c r="AK84" i="42"/>
  <c r="AK89" i="42" s="1"/>
  <c r="AL71" i="42"/>
  <c r="AL78" i="42" s="1"/>
  <c r="AL83" i="42" s="1"/>
  <c r="AL72" i="42" l="1"/>
  <c r="AN75" i="42"/>
  <c r="AN70" i="42"/>
  <c r="AL86" i="42"/>
  <c r="AL87" i="42" s="1"/>
  <c r="AL90" i="42" s="1"/>
  <c r="AL84" i="42"/>
  <c r="AL89" i="42" s="1"/>
  <c r="AL88" i="42"/>
  <c r="AO76" i="42"/>
  <c r="AP67" i="42"/>
  <c r="AO65" i="42"/>
  <c r="AP64" i="42"/>
  <c r="AP79" i="42" s="1"/>
  <c r="AQ43" i="42"/>
  <c r="AP63" i="42"/>
  <c r="AO74" i="42"/>
  <c r="AO51" i="42"/>
  <c r="AP41" i="42"/>
  <c r="AO57" i="42"/>
  <c r="AO59" i="42"/>
  <c r="AO66" i="42" s="1"/>
  <c r="AO68" i="42" s="1"/>
  <c r="AM71" i="42"/>
  <c r="AM78" i="42" s="1"/>
  <c r="AM83" i="42" s="1"/>
  <c r="AM72" i="42" l="1"/>
  <c r="AM86" i="42"/>
  <c r="AM87" i="42" s="1"/>
  <c r="AM90" i="42" s="1"/>
  <c r="AM84" i="42"/>
  <c r="AM89" i="42" s="1"/>
  <c r="AM88" i="42"/>
  <c r="AP76" i="42"/>
  <c r="AQ67" i="42"/>
  <c r="AP65" i="42"/>
  <c r="AP59" i="42" s="1"/>
  <c r="AP66" i="42" s="1"/>
  <c r="AP68" i="42" s="1"/>
  <c r="AO75" i="42"/>
  <c r="AO70" i="42"/>
  <c r="AP51" i="42"/>
  <c r="AQ41" i="42"/>
  <c r="AP57" i="42"/>
  <c r="AP74" i="42"/>
  <c r="AQ64" i="42"/>
  <c r="AQ79" i="42" s="1"/>
  <c r="AR43" i="42"/>
  <c r="AQ63" i="42"/>
  <c r="AN71" i="42"/>
  <c r="AN78" i="42" s="1"/>
  <c r="AN83" i="42" s="1"/>
  <c r="AN86" i="42" l="1"/>
  <c r="AN87" i="42" s="1"/>
  <c r="AN90" i="42" s="1"/>
  <c r="AN88" i="42"/>
  <c r="AN84" i="42"/>
  <c r="AN89" i="42" s="1"/>
  <c r="AP75" i="42"/>
  <c r="AP70" i="42"/>
  <c r="AR63" i="42"/>
  <c r="AS43" i="42"/>
  <c r="AR64" i="42"/>
  <c r="AQ74" i="42"/>
  <c r="AQ57" i="42"/>
  <c r="AR41" i="42"/>
  <c r="AQ51" i="42"/>
  <c r="AQ76" i="42"/>
  <c r="AR67" i="42"/>
  <c r="AQ65" i="42"/>
  <c r="AQ59" i="42" s="1"/>
  <c r="AQ66" i="42" s="1"/>
  <c r="AQ68" i="42" s="1"/>
  <c r="AN72" i="42"/>
  <c r="AO71" i="42"/>
  <c r="AO78" i="42" s="1"/>
  <c r="AO83" i="42" s="1"/>
  <c r="AO72" i="42"/>
  <c r="AQ75" i="42" l="1"/>
  <c r="AQ70" i="42"/>
  <c r="AO86" i="42"/>
  <c r="AO87" i="42" s="1"/>
  <c r="AO90" i="42" s="1"/>
  <c r="AO84" i="42"/>
  <c r="AO89" i="42" s="1"/>
  <c r="AO88" i="42"/>
  <c r="AR76" i="42"/>
  <c r="AS67" i="42"/>
  <c r="AR65" i="42"/>
  <c r="AR59" i="42" s="1"/>
  <c r="AR66" i="42" s="1"/>
  <c r="AR68" i="42" s="1"/>
  <c r="AR79" i="42"/>
  <c r="AR74" i="42"/>
  <c r="AR51" i="42"/>
  <c r="AS41" i="42"/>
  <c r="AR57" i="42"/>
  <c r="AS63" i="42"/>
  <c r="AS64" i="42"/>
  <c r="AT43" i="42"/>
  <c r="AP71" i="42"/>
  <c r="AP78" i="42" s="1"/>
  <c r="AP83" i="42" s="1"/>
  <c r="AP72" i="42" l="1"/>
  <c r="AR75" i="42"/>
  <c r="AR70" i="42"/>
  <c r="AP86" i="42"/>
  <c r="AP87" i="42" s="1"/>
  <c r="AP90" i="42" s="1"/>
  <c r="AP84" i="42"/>
  <c r="AP89" i="42" s="1"/>
  <c r="AP88" i="42"/>
  <c r="AS79" i="42"/>
  <c r="AT64" i="42"/>
  <c r="AT79" i="42" s="1"/>
  <c r="AU43" i="42"/>
  <c r="AT63" i="42"/>
  <c r="AS74" i="42"/>
  <c r="AS51" i="42"/>
  <c r="AT41" i="42"/>
  <c r="AS57" i="42"/>
  <c r="AS76" i="42"/>
  <c r="AT67" i="42"/>
  <c r="AS65" i="42"/>
  <c r="AS59" i="42" s="1"/>
  <c r="AS66" i="42" s="1"/>
  <c r="AS68" i="42" s="1"/>
  <c r="AQ71" i="42"/>
  <c r="AQ78" i="42" s="1"/>
  <c r="AQ83" i="42" s="1"/>
  <c r="AQ72" i="42" l="1"/>
  <c r="AS75" i="42"/>
  <c r="AS70" i="42"/>
  <c r="AQ86" i="42"/>
  <c r="AQ87" i="42" s="1"/>
  <c r="AQ90" i="42" s="1"/>
  <c r="AQ84" i="42"/>
  <c r="AQ89" i="42" s="1"/>
  <c r="AQ88" i="42"/>
  <c r="AT76" i="42"/>
  <c r="AT65" i="42"/>
  <c r="AT59" i="42" s="1"/>
  <c r="AT66" i="42" s="1"/>
  <c r="AT68" i="42" s="1"/>
  <c r="AU67" i="42"/>
  <c r="AT51" i="42"/>
  <c r="AU41" i="42"/>
  <c r="AT74" i="42"/>
  <c r="AT57" i="42"/>
  <c r="AV43" i="42"/>
  <c r="AU64" i="42"/>
  <c r="AU79" i="42" s="1"/>
  <c r="AU63" i="42"/>
  <c r="AR71" i="42"/>
  <c r="AR78" i="42" s="1"/>
  <c r="AR83" i="42" s="1"/>
  <c r="AR72" i="42" l="1"/>
  <c r="AT75" i="42"/>
  <c r="AT70" i="42"/>
  <c r="AU76" i="42"/>
  <c r="AU65" i="42"/>
  <c r="AU59" i="42" s="1"/>
  <c r="AU66" i="42" s="1"/>
  <c r="AU68" i="42" s="1"/>
  <c r="AV67" i="42"/>
  <c r="AU74" i="42"/>
  <c r="AU57" i="42"/>
  <c r="AU51" i="42"/>
  <c r="AV41" i="42"/>
  <c r="AR86" i="42"/>
  <c r="AR87" i="42" s="1"/>
  <c r="AR90" i="42" s="1"/>
  <c r="AR84" i="42"/>
  <c r="AR89" i="42" s="1"/>
  <c r="AR88" i="42"/>
  <c r="AV63" i="42"/>
  <c r="AV64" i="42"/>
  <c r="AV79" i="42" s="1"/>
  <c r="AW43" i="42"/>
  <c r="AS71" i="42"/>
  <c r="AS78" i="42" s="1"/>
  <c r="AS83" i="42" s="1"/>
  <c r="AS86" i="42" l="1"/>
  <c r="AS87" i="42" s="1"/>
  <c r="AS90" i="42" s="1"/>
  <c r="AS88" i="42"/>
  <c r="AS84" i="42"/>
  <c r="AS89" i="42" s="1"/>
  <c r="AU75" i="42"/>
  <c r="AU70" i="42"/>
  <c r="AW63" i="42"/>
  <c r="AX43" i="42"/>
  <c r="AW64" i="42"/>
  <c r="AW79" i="42" s="1"/>
  <c r="AS72" i="42"/>
  <c r="AV74" i="42"/>
  <c r="AV51" i="42"/>
  <c r="AW41" i="42"/>
  <c r="AV57" i="42"/>
  <c r="AT71" i="42"/>
  <c r="AT78" i="42" s="1"/>
  <c r="AT83" i="42" s="1"/>
  <c r="AV76" i="42"/>
  <c r="AV65" i="42"/>
  <c r="AV59" i="42" s="1"/>
  <c r="AV66" i="42" s="1"/>
  <c r="AV68" i="42" s="1"/>
  <c r="AW67" i="42"/>
  <c r="AT72" i="42" l="1"/>
  <c r="AV75" i="42"/>
  <c r="AV70" i="42"/>
  <c r="AT86" i="42"/>
  <c r="AT87" i="42" s="1"/>
  <c r="AT90" i="42" s="1"/>
  <c r="AT88" i="42"/>
  <c r="AT84" i="42"/>
  <c r="AT89" i="42" s="1"/>
  <c r="AX64" i="42"/>
  <c r="AX79" i="42" s="1"/>
  <c r="AX63" i="42"/>
  <c r="AY43" i="42"/>
  <c r="AW76" i="42"/>
  <c r="AW65" i="42"/>
  <c r="AW59" i="42" s="1"/>
  <c r="AW66" i="42" s="1"/>
  <c r="AW68" i="42" s="1"/>
  <c r="AX67" i="42"/>
  <c r="AW74" i="42"/>
  <c r="AW51" i="42"/>
  <c r="AX41" i="42"/>
  <c r="AW57" i="42"/>
  <c r="AU71" i="42"/>
  <c r="AU78" i="42" s="1"/>
  <c r="AU83" i="42" s="1"/>
  <c r="AU72" i="42" l="1"/>
  <c r="AU86" i="42"/>
  <c r="AU87" i="42" s="1"/>
  <c r="AU90" i="42" s="1"/>
  <c r="AU88" i="42"/>
  <c r="AU84" i="42"/>
  <c r="AU89" i="42" s="1"/>
  <c r="AW75" i="42"/>
  <c r="AW70" i="42"/>
  <c r="AX74" i="42"/>
  <c r="AX51" i="42"/>
  <c r="AY41" i="42"/>
  <c r="AX57" i="42"/>
  <c r="AV71" i="42"/>
  <c r="AV78" i="42" s="1"/>
  <c r="AV83" i="42" s="1"/>
  <c r="AX76" i="42"/>
  <c r="AX65" i="42"/>
  <c r="AX59" i="42" s="1"/>
  <c r="AX66" i="42" s="1"/>
  <c r="AX68" i="42" s="1"/>
  <c r="AY67" i="42"/>
  <c r="AZ43" i="42"/>
  <c r="AY64" i="42"/>
  <c r="AY63" i="42"/>
  <c r="AV72" i="42" l="1"/>
  <c r="AV86" i="42"/>
  <c r="AV87" i="42" s="1"/>
  <c r="AV90" i="42" s="1"/>
  <c r="AV84" i="42"/>
  <c r="AV89" i="42" s="1"/>
  <c r="AV88" i="42"/>
  <c r="AX75" i="42"/>
  <c r="AX70" i="42"/>
  <c r="AZ63" i="42"/>
  <c r="AZ64" i="42"/>
  <c r="AZ79" i="42" s="1"/>
  <c r="AY74" i="42"/>
  <c r="AY57" i="42"/>
  <c r="AY51" i="42"/>
  <c r="AZ41" i="42"/>
  <c r="AY76" i="42"/>
  <c r="AZ67" i="42"/>
  <c r="AY65" i="42"/>
  <c r="AY59" i="42" s="1"/>
  <c r="AY66" i="42" s="1"/>
  <c r="AY68" i="42" s="1"/>
  <c r="AY79" i="42"/>
  <c r="AW71" i="42"/>
  <c r="AW78" i="42" s="1"/>
  <c r="AW83" i="42" s="1"/>
  <c r="AW72" i="42"/>
  <c r="AW86" i="42" l="1"/>
  <c r="AW87" i="42" s="1"/>
  <c r="AW90" i="42" s="1"/>
  <c r="AW84" i="42"/>
  <c r="AW89" i="42" s="1"/>
  <c r="AW88" i="42"/>
  <c r="AY70" i="42"/>
  <c r="AY75" i="42"/>
  <c r="AZ74" i="42"/>
  <c r="AZ51" i="42"/>
  <c r="AZ57" i="42"/>
  <c r="AZ76" i="42"/>
  <c r="AZ65" i="42"/>
  <c r="AZ59" i="42" s="1"/>
  <c r="AZ66" i="42" s="1"/>
  <c r="AZ68" i="42" s="1"/>
  <c r="AX71" i="42"/>
  <c r="AX78" i="42" s="1"/>
  <c r="AX83" i="42" s="1"/>
  <c r="AX86" i="42" l="1"/>
  <c r="AX87" i="42" s="1"/>
  <c r="AX90" i="42" s="1"/>
  <c r="AX84" i="42"/>
  <c r="AX89" i="42" s="1"/>
  <c r="AX88" i="42"/>
  <c r="AZ75" i="42"/>
  <c r="AZ70" i="42"/>
  <c r="AY71" i="42"/>
  <c r="AY78" i="42" s="1"/>
  <c r="AY83" i="42" s="1"/>
  <c r="AY72" i="42"/>
  <c r="AX72" i="42"/>
  <c r="AY86" i="42" l="1"/>
  <c r="AY87" i="42" s="1"/>
  <c r="AY90" i="42" s="1"/>
  <c r="AY84" i="42"/>
  <c r="AY89" i="42" s="1"/>
  <c r="AY88" i="42"/>
  <c r="AZ71" i="42"/>
  <c r="AZ78" i="42" s="1"/>
  <c r="AZ83" i="42" s="1"/>
  <c r="AZ86" i="42" l="1"/>
  <c r="AZ87" i="42" s="1"/>
  <c r="AZ90" i="42" s="1"/>
  <c r="AZ88" i="42"/>
  <c r="AZ84" i="42"/>
  <c r="AZ89" i="42" s="1"/>
  <c r="AZ72" i="42"/>
  <c r="G39" i="16" l="1"/>
  <c r="H31" i="16"/>
  <c r="G37" i="16" l="1"/>
  <c r="H37" i="16" s="1"/>
  <c r="G40" i="16" s="1"/>
  <c r="H39" i="16"/>
  <c r="G30" i="16"/>
  <c r="H40" i="16" l="1"/>
  <c r="G42" i="16"/>
  <c r="G43" i="16" l="1"/>
  <c r="H44" i="16" s="1"/>
  <c r="G47" i="16" s="1"/>
  <c r="G49" i="16" s="1"/>
  <c r="G50" i="16" s="1"/>
  <c r="H50" i="16" s="1"/>
  <c r="G53" i="16" s="1"/>
  <c r="H53" i="16" s="1"/>
  <c r="B80" i="22"/>
  <c r="C49" i="7" l="1"/>
  <c r="B26" i="22"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<sst xmlns="http://schemas.openxmlformats.org/spreadsheetml/2006/main" count="1277" uniqueCount="555">
  <si>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</si>
  <si>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</si>
  <si>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</si>
  <si>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</si>
  <si>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</si>
  <si>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</si>
  <si>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</si>
  <si>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</si>
  <si>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</si>
  <si>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</si>
  <si>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</si>
  <si>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</si>
  <si>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</si>
  <si>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</si>
  <si>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</si>
  <si>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</si>
  <si>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</si>
  <si>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</si>
  <si>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</si>
  <si>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</si>
  <si>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</si>
  <si>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</si>
  <si>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</si>
  <si>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</si>
  <si>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</si>
  <si>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</si>
  <si>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</si>
  <si>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</si>
  <si>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</si>
  <si>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</si>
  <si>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</si>
  <si>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</si>
  <si>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</si>
  <si>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</si>
  <si>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</si>
  <si>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</si>
  <si>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</si>
  <si>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</si>
  <si>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</si>
  <si>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</si>
  <si>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</si>
  <si>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</si>
  <si>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</si>
  <si>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</si>
  <si>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</si>
  <si>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</si>
  <si>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</si>
  <si>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</si>
  <si>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</si>
  <si>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</si>
  <si>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</si>
  <si>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</si>
  <si>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</si>
  <si>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</si>
  <si>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</si>
  <si>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</si>
  <si>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</si>
  <si>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</si>
  <si>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</si>
  <si>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</si>
  <si>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</si>
  <si>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</si>
  <si>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</si>
  <si>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</si>
  <si>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</si>
  <si>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</si>
  <si>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</si>
  <si>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</si>
  <si>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</si>
  <si>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</si>
  <si>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</si>
  <si>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</si>
  <si>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</si>
  <si>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</si>
  <si>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</si>
  <si>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</si>
  <si>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</si>
  <si>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</si>
  <si>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</si>
  <si>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</si>
  <si>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</si>
  <si>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</si>
  <si>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</si>
  <si>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</si>
  <si>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</si>
  <si>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</si>
  <si>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</si>
  <si>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</si>
  <si>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</si>
  <si>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</si>
  <si>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</si>
  <si>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</si>
  <si>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</si>
  <si>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</si>
  <si>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</si>
  <si>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</si>
  <si>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</si>
  <si>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</si>
  <si>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</si>
  <si>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</si>
  <si>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</si>
  <si>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</si>
  <si>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</si>
  <si>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</si>
  <si>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</si>
  <si>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</si>
  <si>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</si>
  <si>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</si>
  <si>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</si>
  <si>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</si>
  <si>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</si>
  <si>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</si>
  <si>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</si>
  <si>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</si>
  <si>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</si>
  <si>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</si>
  <si>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</si>
  <si>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</si>
  <si>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</si>
  <si>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</si>
  <si>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</si>
  <si>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</si>
  <si>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</si>
  <si>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</si>
  <si>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</si>
  <si>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</si>
  <si>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</si>
  <si>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</si>
  <si>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</si>
  <si>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</si>
  <si>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</si>
  <si>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</si>
  <si>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</si>
  <si>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</si>
  <si>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</si>
  <si>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</si>
  <si>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</si>
  <si>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</si>
  <si>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</si>
  <si>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</si>
  <si>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</si>
  <si>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</si>
  <si>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</si>
  <si>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</si>
  <si>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</si>
  <si>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</si>
  <si>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</si>
  <si>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</si>
  <si>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</si>
  <si>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</si>
  <si>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</si>
  <si>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</si>
  <si>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</si>
  <si>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</si>
  <si>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</si>
  <si>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</si>
  <si>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</si>
  <si>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</si>
  <si>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</si>
  <si>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</si>
  <si>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</si>
  <si>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</si>
  <si>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</si>
  <si>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</si>
  <si>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</si>
  <si>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</si>
  <si>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</si>
  <si>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</si>
  <si>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</si>
  <si>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</si>
  <si>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</si>
  <si>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</si>
  <si>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</si>
  <si>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</si>
  <si>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</si>
  <si>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</si>
  <si>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</si>
  <si>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</si>
  <si>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</si>
  <si>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</si>
  <si>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</si>
  <si>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</si>
  <si>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</si>
  <si>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</si>
  <si>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</si>
  <si>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</si>
  <si>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</si>
  <si>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</si>
  <si>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</si>
  <si>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</si>
  <si>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</si>
  <si>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</si>
  <si>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</si>
  <si>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</si>
  <si>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</si>
  <si>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</si>
  <si>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</si>
  <si>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</si>
  <si>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</si>
  <si>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</si>
  <si>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</si>
  <si>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</si>
  <si>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</si>
  <si>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</si>
  <si>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</si>
  <si>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</si>
  <si>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</si>
  <si>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</si>
  <si>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</si>
  <si>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</si>
  <si>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</si>
  <si>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</si>
  <si>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</si>
  <si>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</si>
  <si>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</si>
  <si>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</si>
  <si>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</si>
  <si>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</si>
  <si>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</si>
  <si>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</si>
  <si>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</si>
  <si>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</si>
  <si>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</si>
  <si>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</si>
  <si>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</si>
  <si>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</si>
  <si>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</si>
  <si>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</si>
  <si>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</si>
  <si>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</si>
  <si>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</si>
  <si>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</si>
  <si>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</si>
  <si>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</si>
  <si>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</si>
  <si>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</si>
  <si>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</si>
  <si>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</si>
  <si>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</si>
  <si>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</si>
  <si>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</si>
  <si>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</si>
  <si>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</si>
  <si>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</si>
  <si>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</si>
  <si>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</si>
  <si>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</si>
  <si>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</si>
  <si>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</si>
  <si>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</si>
  <si>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</si>
  <si>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</si>
  <si>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</si>
  <si>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</si>
  <si>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</si>
  <si>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</si>
  <si>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</si>
  <si>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</si>
  <si>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</si>
  <si>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</si>
  <si>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</si>
  <si>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</si>
  <si>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</si>
  <si>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</si>
  <si>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</si>
  <si>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</si>
  <si>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</si>
  <si>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</si>
  <si>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</si>
  <si>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</si>
  <si>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</si>
  <si>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</si>
  <si>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</si>
  <si>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</si>
  <si>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</si>
  <si>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</si>
  <si>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</si>
  <si>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</si>
  <si>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</si>
  <si>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</si>
  <si>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</si>
  <si>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</si>
  <si>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</si>
  <si>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</si>
  <si>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</si>
  <si>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</si>
  <si>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</si>
  <si>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</si>
  <si>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</si>
  <si>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</si>
  <si>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</si>
  <si>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</si>
  <si>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</si>
  <si>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</si>
  <si>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</si>
  <si>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</si>
  <si>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</si>
  <si>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</si>
  <si>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</si>
  <si>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</si>
  <si>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</si>
  <si>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</si>
  <si>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</si>
  <si>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</si>
  <si>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</si>
  <si>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</si>
  <si>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</si>
  <si>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</si>
  <si>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</si>
  <si>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</si>
  <si>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</si>
  <si>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</si>
  <si>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</si>
  <si>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</si>
  <si>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</si>
  <si>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</si>
  <si>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</si>
  <si>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</si>
  <si>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</si>
  <si>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</si>
  <si>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</si>
  <si>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</si>
  <si>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</si>
  <si>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</si>
  <si>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</si>
  <si>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</si>
  <si>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</si>
  <si>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</si>
  <si>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</si>
  <si>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</si>
  <si>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</si>
  <si>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</si>
  <si>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</si>
  <si>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</si>
  <si>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</si>
  <si>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</si>
  <si>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</si>
  <si>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</si>
  <si>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</si>
  <si>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</si>
  <si>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</si>
  <si>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</si>
  <si>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</si>
  <si>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</si>
  <si>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</si>
  <si>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</si>
  <si>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</si>
  <si>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</si>
  <si>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</si>
  <si>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</si>
  <si>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</si>
  <si>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</si>
  <si>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</si>
  <si>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</si>
  <si>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</si>
  <si>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</si>
  <si>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</si>
  <si>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</si>
  <si>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</si>
  <si>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</si>
  <si>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</si>
  <si>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</si>
  <si>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</si>
  <si>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</si>
  <si>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</si>
  <si>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</si>
  <si>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</si>
  <si>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</si>
  <si>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</si>
  <si>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</si>
  <si>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</si>
  <si>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</si>
  <si>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</si>
  <si>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</si>
  <si>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</si>
  <si>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</si>
  <si>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</si>
  <si>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</si>
  <si>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</si>
  <si>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</si>
  <si>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</si>
  <si>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</si>
  <si>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</si>
  <si>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</si>
  <si>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</si>
  <si>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</si>
  <si>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</si>
  <si>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</si>
  <si>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</si>
  <si>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</si>
  <si>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</si>
  <si>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</si>
  <si>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</si>
  <si>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</si>
  <si>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</si>
  <si>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</si>
  <si>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</si>
  <si>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</si>
  <si>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</si>
  <si>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</si>
  <si>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</si>
  <si>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</si>
  <si>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</si>
  <si>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</si>
  <si>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</si>
  <si>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</si>
  <si>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</si>
  <si>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</si>
  <si>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</si>
  <si>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</si>
  <si>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</si>
  <si>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</si>
  <si>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</si>
  <si>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</si>
  <si>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</si>
  <si>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</si>
  <si>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</si>
  <si>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</si>
  <si>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</si>
  <si>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</si>
  <si>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</si>
  <si>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</si>
  <si>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</si>
  <si>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</si>
  <si>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</si>
  <si>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</si>
  <si>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</si>
  <si>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</si>
  <si>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</si>
  <si>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</si>
  <si>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</si>
  <si>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</si>
  <si>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</si>
  <si>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</si>
  <si>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</si>
  <si>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</si>
  <si>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</si>
  <si>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</si>
  <si>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</si>
  <si>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</si>
  <si>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</si>
  <si>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</si>
  <si>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</si>
  <si>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</si>
  <si>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</si>
  <si>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</si>
  <si>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</si>
  <si>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</si>
  <si>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</si>
  <si>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</si>
  <si>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</si>
  <si>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</si>
  <si>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</si>
  <si>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</si>
  <si>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</si>
  <si>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</si>
  <si>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</si>
  <si>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</si>
  <si>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</si>
  <si>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</si>
  <si>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</si>
  <si>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</si>
  <si>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</si>
  <si>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</si>
  <si>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</si>
  <si>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</si>
  <si>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</si>
  <si>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</si>
  <si>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</si>
  <si>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</si>
  <si>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</si>
  <si>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</si>
  <si>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</si>
  <si>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</si>
  <si>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</si>
  <si>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</si>
  <si>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</si>
  <si>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</si>
  <si>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</si>
  <si>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</si>
  <si>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</si>
  <si>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</si>
  <si>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</si>
  <si>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</si>
  <si>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</si>
  <si>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</si>
  <si>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</si>
  <si>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</si>
  <si>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</si>
  <si>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</si>
  <si>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</si>
  <si>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</si>
  <si>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</si>
  <si>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Раздел 5. Показатели инвестиционного проекта</t>
  </si>
  <si>
    <t>III</t>
  </si>
  <si>
    <t>0.1 Технологическое присоединение</t>
  </si>
  <si>
    <t>Тобольский район</t>
  </si>
  <si>
    <t>№Т13/21/6772-ДТП от 24.12.2021 СТ "Энергетик"</t>
  </si>
  <si>
    <t>Тюменская область, Тобольский район, СТ "Энергетик"</t>
  </si>
  <si>
    <t>30 ВРУ 0,22 кВ садовых домов членов согласно справке о количестве земельных участков, расположенных на территории СТ "Энергетик"</t>
  </si>
  <si>
    <t>нижние контакты автоматических выключателей на опорах 0,4 кВ вновь сооружаемых АО "Россети Тюмень" ВЛИ 0,4 кВ от РУ 0,4 кВ вновь сооружаемой АО "Россети Тюмень" ТП 10/0,4 кВ по 6 кВт на садовый дом</t>
  </si>
  <si>
    <t>1. Строительство в центре нагрузок ТП 10/0,4 кВ с трансформатором мощностью 250 кВА.                                         2. Строительство ЛЭП 10 кВ от ВЛ 10 кВ Шестаково ПС 110 кВ Шестаково до вновб сооружаемой ТП 10/0,4 кВ воздушной линией на железобетонных опорах изолированным алюминиевым проводом сечением 50 мм2 протяженностью 3,7 км и кабельной линией путем ГНБ, многожильной с резиновой или пластмассовой изоляцией сечением 50 мм2 протяженностью 0,12 км.                       3. Строительство двух ВЛИ 0,4 кВ от РУ 0,4 кВ вновь сооружаемой АО "Россети Тюмень" ТП 10/0,4 кВ до ВРУ 0,4 кВ садовых домов воздушными линиями на железобетонных опорах изолированным алюминиевым проводом сечением 70 мм2 общей протяженностью 1,9км.                                                                                        4. Монтаж и подключение к сети 30 приборов коммерческого учета электрической энергии (мощности)однофазных прямого включения и автоматических выключателей с номинальным током расцепителя не более 32 А для обеспечения возможности осуществить фактическое присоединение объектов заявителяк электрическим сетям и факический прием (подачу) напряжения и мощности.
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</si>
  <si>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</si>
  <si>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ТП, ВЛ, КЛ с установкой приборов коммерческого учета электрической энергии (мощности) однофазных прямого включения</t>
  </si>
  <si>
    <t>ТП-10/0,4 кВ 0,25 МВА; ВЛ 10 кВ протяженностью 3,7 км.; КЛ 10 кВ протяженностью 0,12 км.; ВЛ 0,4 кВ протяженностью 1,9 км.; ПУ 30 т.у.</t>
  </si>
  <si>
    <t>Мероприятие направлено на реализацию договора на технологическое присоединение от 24.12.2021 №Т13/21/6772-ДТП, заявителя СТ "Энергетик"</t>
  </si>
  <si>
    <t>5,61784 млн.руб./МВА; 1,59556 млн.руб./км (ВЛ 0,4 кВ); 4,03812 млн.руб./км (ВЛ 10 кВ); 25,07917 млн.руб./км (КЛ 10 кВ); 0,030852 млн.руб./шт.</t>
  </si>
  <si>
    <t>Год 2023</t>
  </si>
  <si>
    <t>Год 2024</t>
  </si>
  <si>
    <t>Год 2025</t>
  </si>
  <si>
    <t>Год 2026</t>
  </si>
  <si>
    <t>Год 2027</t>
  </si>
  <si>
    <t xml:space="preserve"> по состоянию на 01.01.2022</t>
  </si>
  <si>
    <t>0,25 МВА, 5,72 км., 30 т.у. (в том числе прирост 0,25 МВА, 5,72 км., 30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</si>
  <si>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</si>
  <si>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</si>
  <si>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</si>
  <si>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</si>
  <si>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</si>
  <si>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</si>
  <si>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</si>
  <si>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</si>
  <si>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</si>
  <si>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</si>
  <si>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</si>
  <si>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</si>
  <si>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</si>
  <si>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</si>
  <si>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</si>
  <si>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</si>
  <si>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</si>
  <si>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</si>
  <si>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</si>
  <si>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</si>
  <si>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</si>
  <si>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</si>
  <si>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Год раскрытия информации: 2023 год</t>
  </si>
  <si>
    <t>N_NS3600.VL.0022</t>
  </si>
  <si>
    <t>объем заключенного договора PD01.3000.2022.670 от 20.10.2022 . ООО "ПК СтройКомплект"    в ценах 2022 года с НДС, млн. руб</t>
  </si>
  <si>
    <t>объем заключенного договора РАСПОРЯЖЕНИЕ №2024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</si>
  <si>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№237 от 09.02.2023 . Администрация Тобольского муниципального района Тюменской области  в ценах 2023 года с НДС, млн. руб</t>
  </si>
  <si>
    <t>объем заключенного договора 51-45ч-23 от 11.05.2023 . Департамент лесного комплекса Тюменской области   в ценах 2023 года с НДС, млн. руб</t>
  </si>
  <si>
    <t xml:space="preserve"> АО "РОССЕТИ ТЮМЕНЬ" Тюменские ЭС</t>
  </si>
  <si>
    <t xml:space="preserve"> ООО "ПК СтройКомплект" ; Администрация Тобольского муниципального района Тюменской области ; Департамент лесного комплекса Тюменской области</t>
  </si>
  <si>
    <t xml:space="preserve">Факт 2022 года </t>
  </si>
  <si>
    <t>по состоянию на 01.01.2023</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</si>
  <si>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- 3,82 км; показатель увеличения протяженности линий электропередачи в рамках
осуществления технологического присоединения к электрическим сетям (0,4 кВ) - 1,9 км; показатель объема финансовых потребностей, необходимых для реализации
мероприятий, направленных на выполнение требований законодательства (Фтз ) = 24,98471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</si>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</sst>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7" xfId="0" applyFont="1" applyBorder="1" applyAlignment="1">
      <alignment vertical="center"/>
    </xf>
    <xf numFmtId="174" fontId="29" fillId="0" borderId="47"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3" fontId="41" fillId="0" borderId="5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3" fontId="41" fillId="0" borderId="5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5"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48"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9" xfId="0" applyNumberFormat="1" applyFont="1" applyBorder="1" applyAlignment="1">
      <alignment vertical="center"/>
    </xf>
    <xf numFmtId="10" fontId="41" fillId="0" borderId="52"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76" fillId="0" borderId="0" xfId="0" applyFont="1" applyBorder="1" applyAlignment="1">
      <alignment vertical="center"/>
    </xf>
    <xf numFmtId="174" fontId="77" fillId="0" borderId="0" xfId="0" applyNumberFormat="1" applyFont="1" applyBorder="1" applyAlignment="1">
      <alignment horizontal="center" vertical="center"/>
    </xf>
    <xf numFmtId="174" fontId="77" fillId="24" borderId="0" xfId="0" applyNumberFormat="1" applyFont="1" applyFill="1" applyBorder="1" applyAlignment="1">
      <alignment horizontal="center" vertical="center"/>
    </xf>
    <xf numFmtId="0" fontId="76"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76" fontId="11" fillId="0" borderId="0" xfId="0" applyNumberFormat="1" applyFont="1" applyAlignment="1">
      <alignment vertical="center"/>
    </xf>
    <xf numFmtId="0" fontId="78" fillId="24" borderId="0" xfId="0" applyFont="1" applyFill="1" applyAlignment="1">
      <alignment vertical="center"/>
    </xf>
    <xf numFmtId="169" fontId="36" fillId="0" borderId="1" xfId="1" applyNumberFormat="1" applyFont="1" applyFill="1" applyBorder="1" applyAlignment="1">
      <alignment horizontal="center"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0" fontId="41" fillId="0" borderId="1" xfId="0" applyFont="1" applyFill="1" applyBorder="1" applyAlignment="1">
      <alignment horizontal="center" vertical="center"/>
    </xf>
    <xf numFmtId="0" fontId="78" fillId="0" borderId="0" xfId="108" applyFont="1" applyFill="1" applyAlignment="1">
      <alignment horizontal="left"/>
    </xf>
    <xf numFmtId="0" fontId="7" fillId="0" borderId="0" xfId="0" applyFont="1"/>
    <xf numFmtId="0" fontId="36" fillId="0" borderId="56" xfId="0" applyFont="1" applyFill="1" applyBorder="1" applyAlignment="1">
      <alignment horizontal="left" vertical="center" wrapText="1"/>
    </xf>
    <xf numFmtId="169" fontId="36" fillId="0" borderId="43" xfId="0" applyNumberFormat="1" applyFont="1" applyBorder="1" applyAlignment="1">
      <alignment horizontal="left" vertical="center"/>
    </xf>
    <xf numFmtId="169" fontId="39" fillId="25" borderId="43"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69" fontId="39" fillId="26" borderId="44" xfId="0" applyNumberFormat="1" applyFont="1" applyFill="1" applyBorder="1" applyAlignment="1">
      <alignment horizontal="left" vertical="center"/>
    </xf>
    <xf numFmtId="0" fontId="36" fillId="0" borderId="59" xfId="0" applyFont="1" applyFill="1" applyBorder="1" applyAlignment="1">
      <alignment horizontal="left" vertical="center" wrapText="1"/>
    </xf>
    <xf numFmtId="0" fontId="41" fillId="0" borderId="47" xfId="2" applyFont="1" applyFill="1" applyBorder="1" applyAlignment="1">
      <alignment vertical="top" wrapText="1"/>
    </xf>
    <xf numFmtId="0" fontId="41" fillId="0" borderId="53"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0" fontId="11" fillId="0" borderId="3" xfId="2" applyFont="1" applyBorder="1"/>
    <xf numFmtId="0" fontId="11" fillId="0" borderId="1" xfId="2"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8" fillId="0" borderId="0" xfId="108" applyFont="1" applyFill="1" applyAlignment="1">
      <alignment horizontal="left"/>
    </xf>
    <xf numFmtId="0" fontId="43" fillId="0" borderId="0" xfId="0" applyFont="1" applyAlignment="1">
      <alignment horizontal="center" vertical="center"/>
    </xf>
    <xf numFmtId="0" fontId="70"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-20380838.923061214</c:v>
                </c:pt>
                <c:pt idx="1">
                  <c:v>-18137195.506014183</c:v>
                </c:pt>
                <c:pt idx="2">
                  <c:v>-15802046.12864339</c:v>
                </c:pt>
                <c:pt idx="3">
                  <c:v>-13372606.872435838</c:v>
                </c:pt>
                <c:pt idx="4">
                  <c:v>-10846166.15138817</c:v>
                </c:pt>
                <c:pt idx="5">
                  <c:v>-8219923.1662476081</c:v>
                </c:pt>
                <c:pt idx="6">
                  <c:v>-5503505.9524018196</c:v>
                </c:pt>
                <c:pt idx="7">
                  <c:v>-3267384.8762876098</c:v>
                </c:pt>
                <c:pt idx="8">
                  <c:v>-941839.56513166334</c:v>
                </c:pt>
                <c:pt idx="9">
                  <c:v>1475702.0144857615</c:v>
                </c:pt>
                <c:pt idx="10">
                  <c:v>3983684.3685339009</c:v>
                </c:pt>
              </c:numCache>
            </c:numRef>
          </c:val>
          <c:smooth val="0"/>
          <c:extLst>
            <c:ext xmlns:c16="http://schemas.microsoft.com/office/drawing/2014/chart" uri="{C3380CC4-5D6E-409C-BE32-E72D297353CC}">
              <c16:uniqueId val="{00000000-474A-4500-B1D9-FF26D272E6B0}"/>
            </c:ext>
          </c:extLst>
        </c:ser>
        <c:ser>
          <c:idx val="1"/>
          <c:order val="1"/>
          <c:tx>
            <c:v>NPV (без учета продажи)</c:v>
          </c:tx>
          <c:marker>
            <c:symbol val="none"/>
          </c:marker>
          <c:val>
            <c:numRef>
              <c:f>'5.анализ эконом эфф.'!$C$87:$M$87</c:f>
              <c:numCache>
                <c:formatCode>_(* #.##0_);_(* \(#.##0\);_(* "-"_);_(@_)</c:formatCode>
                <c:ptCount val="11"/>
                <c:pt idx="0">
                  <c:v>-20651348.215014283</c:v>
                </c:pt>
                <c:pt idx="1">
                  <c:v>-18909693.289013751</c:v>
                </c:pt>
                <c:pt idx="2">
                  <c:v>-17312611.775702581</c:v>
                </c:pt>
                <c:pt idx="3">
                  <c:v>-15848674.063641297</c:v>
                </c:pt>
                <c:pt idx="4">
                  <c:v>-14507362.079062372</c:v>
                </c:pt>
                <c:pt idx="5">
                  <c:v>-13278905.710260212</c:v>
                </c:pt>
                <c:pt idx="6">
                  <c:v>-12159402.242430991</c:v>
                </c:pt>
                <c:pt idx="7">
                  <c:v>-11347453.856617253</c:v>
                </c:pt>
                <c:pt idx="8">
                  <c:v>-10603472.501231983</c:v>
                </c:pt>
                <c:pt idx="9">
                  <c:v>-9922051.7781479675</c:v>
                </c:pt>
                <c:pt idx="10">
                  <c:v>-9299221.0947545413</c:v>
                </c:pt>
              </c:numCache>
            </c:numRef>
          </c:val>
          <c:smooth val="0"/>
          <c:extLst>
            <c:ext xmlns:c16="http://schemas.microsoft.com/office/drawing/2014/chart" uri="{C3380CC4-5D6E-409C-BE32-E72D297353CC}">
              <c16:uniqueId val="{00000001-474A-4500-B1D9-FF26D272E6B0}"/>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48;&#1055;&#1056;\&#1054;&#1090;&#1087;&#1088;&#1072;&#1074;&#1082;&#1072;%2005.05.2021%20(&#1074;%20&#1052;&#1069;)\F0505_1028600587399_01\&#1055;&#1072;&#1089;&#1087;&#1086;&#1088;&#1090;&#1072;%20&#1048;&#1055;\K_NS1200.PS.0024\K_NS1200.PS.0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2021 год</v>
          </cell>
        </row>
        <row r="16">
          <cell r="A16" t="str">
            <v xml:space="preserve">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39" customWidth="1"/>
    <col min="2" max="2" width="53.5703125" style="139" customWidth="1"/>
    <col min="3" max="3" width="91.42578125" style="139" customWidth="1"/>
    <col min="4" max="4" width="12" style="139" customWidth="1"/>
    <col min="5" max="5" width="14.42578125" style="139" customWidth="1"/>
    <col min="6" max="6" width="36.5703125" style="139" customWidth="1"/>
    <col min="7" max="7" width="20" style="139" customWidth="1"/>
    <col min="8" max="8" width="25.5703125" style="139" customWidth="1"/>
    <col min="9" max="9" width="16.42578125" style="139" customWidth="1"/>
    <col min="10" max="16384" width="9.140625" style="139"/>
  </cols>
  <sheetData>
    <row r="1" spans="1:22" s="110" customFormat="1" ht="18.75" customHeight="1" x14ac:dyDescent="0.2">
      <c r="A1" s="121"/>
      <c r="C1" s="122" t="s">
        <v>67</v>
      </c>
    </row>
    <row r="2" spans="1:22" s="110" customFormat="1" ht="18.75" customHeight="1" x14ac:dyDescent="0.3">
      <c r="A2" s="121"/>
      <c r="C2" s="123" t="s">
        <v>10</v>
      </c>
    </row>
    <row r="3" spans="1:22" s="110" customFormat="1" ht="18.75" x14ac:dyDescent="0.3">
      <c r="A3" s="124"/>
      <c r="C3" s="123" t="s">
        <v>488</v>
      </c>
    </row>
    <row r="4" spans="1:22" s="110" customFormat="1" ht="18.75" x14ac:dyDescent="0.3">
      <c r="A4" s="124"/>
      <c r="H4" s="123"/>
    </row>
    <row r="5" spans="1:22" s="110" customFormat="1" ht="15.75" x14ac:dyDescent="0.25">
      <c r="A5" s="402" t="s">
        <v>536</v>
      </c>
      <c r="B5" s="402"/>
      <c r="C5" s="402"/>
      <c r="D5" s="125"/>
      <c r="E5" s="125"/>
      <c r="F5" s="125"/>
      <c r="G5" s="125"/>
      <c r="H5" s="125"/>
      <c r="I5" s="125"/>
      <c r="J5" s="125"/>
    </row>
    <row r="6" spans="1:22" s="110" customFormat="1" ht="18.75" x14ac:dyDescent="0.3">
      <c r="A6" s="124"/>
      <c r="H6" s="123"/>
    </row>
    <row r="7" spans="1:22" s="110" customFormat="1" ht="18.75" x14ac:dyDescent="0.2">
      <c r="A7" s="406" t="s">
        <v>9</v>
      </c>
      <c r="B7" s="406"/>
      <c r="C7" s="406"/>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41"/>
      <c r="B8" s="141"/>
      <c r="C8" s="141"/>
      <c r="D8" s="141"/>
      <c r="E8" s="141"/>
      <c r="F8" s="141"/>
      <c r="G8" s="141"/>
      <c r="H8" s="141"/>
      <c r="I8" s="109"/>
      <c r="J8" s="109"/>
      <c r="K8" s="109"/>
      <c r="L8" s="109"/>
      <c r="M8" s="109"/>
      <c r="N8" s="109"/>
      <c r="O8" s="109"/>
      <c r="P8" s="109"/>
      <c r="Q8" s="109"/>
      <c r="R8" s="109"/>
      <c r="S8" s="109"/>
      <c r="T8" s="109"/>
      <c r="U8" s="109"/>
      <c r="V8" s="109"/>
    </row>
    <row r="9" spans="1:22" s="110" customFormat="1" ht="18.75" x14ac:dyDescent="0.2">
      <c r="A9" s="407" t="s">
        <v>432</v>
      </c>
      <c r="B9" s="407"/>
      <c r="C9" s="407"/>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408" t="s">
        <v>8</v>
      </c>
      <c r="B10" s="408"/>
      <c r="C10" s="408"/>
      <c r="D10" s="126"/>
      <c r="E10" s="126"/>
      <c r="F10" s="126"/>
      <c r="G10" s="126"/>
      <c r="H10" s="126"/>
      <c r="I10" s="109"/>
      <c r="J10" s="109"/>
      <c r="K10" s="109"/>
      <c r="L10" s="109"/>
      <c r="M10" s="109"/>
      <c r="N10" s="109"/>
      <c r="O10" s="109"/>
      <c r="P10" s="109"/>
      <c r="Q10" s="109"/>
      <c r="R10" s="109"/>
      <c r="S10" s="109"/>
      <c r="T10" s="109"/>
      <c r="U10" s="109"/>
      <c r="V10" s="109"/>
    </row>
    <row r="11" spans="1:22" s="110" customFormat="1" ht="18.75" x14ac:dyDescent="0.2">
      <c r="A11" s="141"/>
      <c r="B11" s="141"/>
      <c r="C11" s="141"/>
      <c r="D11" s="141"/>
      <c r="E11" s="141"/>
      <c r="F11" s="141"/>
      <c r="G11" s="141"/>
      <c r="H11" s="141"/>
      <c r="I11" s="109"/>
      <c r="J11" s="109"/>
      <c r="K11" s="109"/>
      <c r="L11" s="109"/>
      <c r="M11" s="109"/>
      <c r="N11" s="109"/>
      <c r="O11" s="109"/>
      <c r="P11" s="109"/>
      <c r="Q11" s="109"/>
      <c r="R11" s="109"/>
      <c r="S11" s="109"/>
      <c r="T11" s="109"/>
      <c r="U11" s="109"/>
      <c r="V11" s="109"/>
    </row>
    <row r="12" spans="1:22" s="110" customFormat="1" ht="18.75" x14ac:dyDescent="0.2">
      <c r="A12" s="409" t="s">
        <v>537</v>
      </c>
      <c r="B12" s="409"/>
      <c r="C12" s="409"/>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408" t="s">
        <v>7</v>
      </c>
      <c r="B13" s="408"/>
      <c r="C13" s="408"/>
      <c r="D13" s="126"/>
      <c r="E13" s="126"/>
      <c r="F13" s="126"/>
      <c r="G13" s="126"/>
      <c r="H13" s="126"/>
      <c r="I13" s="109"/>
      <c r="J13" s="109"/>
      <c r="K13" s="109"/>
      <c r="L13" s="109"/>
      <c r="M13" s="109"/>
      <c r="N13" s="109"/>
      <c r="O13" s="109"/>
      <c r="P13" s="109"/>
      <c r="Q13" s="109"/>
      <c r="R13" s="109"/>
      <c r="S13" s="109"/>
      <c r="T13" s="109"/>
      <c r="U13" s="109"/>
      <c r="V13" s="109"/>
    </row>
    <row r="14" spans="1:22" s="128" customFormat="1" ht="22.5" customHeight="1" x14ac:dyDescent="0.2">
      <c r="A14" s="196"/>
      <c r="B14" s="196"/>
      <c r="C14" s="196"/>
      <c r="D14" s="127"/>
      <c r="E14" s="127"/>
      <c r="F14" s="127"/>
      <c r="G14" s="127"/>
      <c r="H14" s="127"/>
      <c r="I14" s="127"/>
      <c r="J14" s="127"/>
      <c r="K14" s="127"/>
      <c r="L14" s="127"/>
      <c r="M14" s="127"/>
      <c r="N14" s="127"/>
      <c r="O14" s="127"/>
      <c r="P14" s="127"/>
      <c r="Q14" s="127"/>
      <c r="R14" s="127"/>
      <c r="S14" s="127"/>
      <c r="T14" s="127"/>
      <c r="U14" s="127"/>
      <c r="V14" s="127"/>
    </row>
    <row r="15" spans="1:22" s="129" customFormat="1" ht="57" customHeight="1" x14ac:dyDescent="0.2">
      <c r="A15" s="410" t="s">
        <v>502</v>
      </c>
      <c r="B15" s="410"/>
      <c r="C15" s="410"/>
      <c r="D15" s="108"/>
      <c r="E15" s="108"/>
      <c r="F15" s="108"/>
      <c r="G15" s="108"/>
      <c r="H15" s="108"/>
      <c r="I15" s="108"/>
      <c r="J15" s="108"/>
      <c r="K15" s="108"/>
      <c r="L15" s="108"/>
      <c r="M15" s="108"/>
      <c r="N15" s="108"/>
      <c r="O15" s="108"/>
      <c r="P15" s="108"/>
      <c r="Q15" s="108"/>
      <c r="R15" s="108"/>
      <c r="S15" s="108"/>
      <c r="T15" s="108"/>
      <c r="U15" s="108"/>
      <c r="V15" s="108"/>
    </row>
    <row r="16" spans="1:22" s="129" customFormat="1" ht="9" customHeight="1" x14ac:dyDescent="0.2">
      <c r="A16" s="403" t="s">
        <v>6</v>
      </c>
      <c r="B16" s="403"/>
      <c r="C16" s="403"/>
      <c r="D16" s="126"/>
      <c r="E16" s="126"/>
      <c r="F16" s="126"/>
      <c r="G16" s="126"/>
      <c r="H16" s="126"/>
      <c r="I16" s="126"/>
      <c r="J16" s="126"/>
      <c r="K16" s="126"/>
      <c r="L16" s="126"/>
      <c r="M16" s="126"/>
      <c r="N16" s="126"/>
      <c r="O16" s="126"/>
      <c r="P16" s="126"/>
      <c r="Q16" s="126"/>
      <c r="R16" s="126"/>
      <c r="S16" s="126"/>
      <c r="T16" s="126"/>
      <c r="U16" s="126"/>
      <c r="V16" s="126"/>
    </row>
    <row r="17" spans="1:22" s="129" customFormat="1" ht="7.5" customHeight="1" x14ac:dyDescent="0.2">
      <c r="A17" s="130"/>
      <c r="B17" s="130"/>
      <c r="C17" s="130"/>
      <c r="D17" s="130"/>
      <c r="E17" s="130"/>
      <c r="F17" s="130"/>
      <c r="G17" s="130"/>
      <c r="H17" s="130"/>
      <c r="I17" s="130"/>
      <c r="J17" s="130"/>
      <c r="K17" s="130"/>
      <c r="L17" s="130"/>
      <c r="M17" s="130"/>
      <c r="N17" s="130"/>
      <c r="O17" s="130"/>
      <c r="P17" s="130"/>
      <c r="Q17" s="130"/>
      <c r="R17" s="130"/>
      <c r="S17" s="130"/>
    </row>
    <row r="18" spans="1:22" s="129" customFormat="1" ht="15" customHeight="1" x14ac:dyDescent="0.2">
      <c r="A18" s="404" t="s">
        <v>406</v>
      </c>
      <c r="B18" s="405"/>
      <c r="C18" s="405"/>
      <c r="D18" s="131"/>
      <c r="E18" s="131"/>
      <c r="F18" s="131"/>
      <c r="G18" s="131"/>
      <c r="H18" s="131"/>
      <c r="I18" s="131"/>
      <c r="J18" s="131"/>
      <c r="K18" s="131"/>
      <c r="L18" s="131"/>
      <c r="M18" s="131"/>
      <c r="N18" s="131"/>
      <c r="O18" s="131"/>
      <c r="P18" s="131"/>
      <c r="Q18" s="131"/>
      <c r="R18" s="131"/>
      <c r="S18" s="131"/>
      <c r="T18" s="131"/>
      <c r="U18" s="131"/>
      <c r="V18" s="131"/>
    </row>
    <row r="19" spans="1:22" s="129" customFormat="1" ht="15" customHeight="1" x14ac:dyDescent="0.2">
      <c r="A19" s="126"/>
      <c r="B19" s="126"/>
      <c r="C19" s="126"/>
      <c r="D19" s="126"/>
      <c r="E19" s="126"/>
      <c r="F19" s="126"/>
      <c r="G19" s="126"/>
      <c r="H19" s="126"/>
      <c r="I19" s="130"/>
      <c r="J19" s="130"/>
      <c r="K19" s="130"/>
      <c r="L19" s="130"/>
      <c r="M19" s="130"/>
      <c r="N19" s="130"/>
      <c r="O19" s="130"/>
      <c r="P19" s="130"/>
      <c r="Q19" s="130"/>
      <c r="R19" s="130"/>
      <c r="S19" s="130"/>
    </row>
    <row r="20" spans="1:22" s="129" customFormat="1" ht="27" customHeight="1" x14ac:dyDescent="0.2">
      <c r="A20" s="132" t="s">
        <v>5</v>
      </c>
      <c r="B20" s="133" t="s">
        <v>66</v>
      </c>
      <c r="C20" s="134" t="s">
        <v>65</v>
      </c>
      <c r="D20" s="135"/>
      <c r="E20" s="135"/>
      <c r="F20" s="135"/>
      <c r="G20" s="135"/>
      <c r="H20" s="135"/>
      <c r="I20" s="127"/>
      <c r="J20" s="127"/>
      <c r="K20" s="127"/>
      <c r="L20" s="127"/>
      <c r="M20" s="127"/>
      <c r="N20" s="127"/>
      <c r="O20" s="127"/>
      <c r="P20" s="127"/>
      <c r="Q20" s="127"/>
      <c r="R20" s="127"/>
      <c r="S20" s="127"/>
      <c r="T20" s="136"/>
      <c r="U20" s="136"/>
      <c r="V20" s="136"/>
    </row>
    <row r="21" spans="1:22" s="129" customFormat="1" ht="16.5" customHeight="1" x14ac:dyDescent="0.2">
      <c r="A21" s="134">
        <v>1</v>
      </c>
      <c r="B21" s="133">
        <v>2</v>
      </c>
      <c r="C21" s="134">
        <v>3</v>
      </c>
      <c r="D21" s="135"/>
      <c r="E21" s="135"/>
      <c r="F21" s="135"/>
      <c r="G21" s="135"/>
      <c r="H21" s="135"/>
      <c r="I21" s="127"/>
      <c r="J21" s="127"/>
      <c r="K21" s="127"/>
      <c r="L21" s="127"/>
      <c r="M21" s="127"/>
      <c r="N21" s="127"/>
      <c r="O21" s="127"/>
      <c r="P21" s="127"/>
      <c r="Q21" s="127"/>
      <c r="R21" s="127"/>
      <c r="S21" s="127"/>
      <c r="T21" s="136"/>
      <c r="U21" s="136"/>
      <c r="V21" s="136"/>
    </row>
    <row r="22" spans="1:22" s="129" customFormat="1" ht="33.75" customHeight="1" x14ac:dyDescent="0.2">
      <c r="A22" s="137" t="s">
        <v>64</v>
      </c>
      <c r="B22" s="206" t="s">
        <v>269</v>
      </c>
      <c r="C22" s="204" t="s">
        <v>495</v>
      </c>
      <c r="D22" s="135"/>
      <c r="E22" s="135"/>
      <c r="F22" s="135"/>
      <c r="G22" s="135"/>
      <c r="H22" s="135"/>
      <c r="I22" s="127"/>
      <c r="J22" s="127"/>
      <c r="K22" s="127"/>
      <c r="L22" s="127"/>
      <c r="M22" s="127"/>
      <c r="N22" s="127"/>
      <c r="O22" s="127"/>
      <c r="P22" s="127"/>
      <c r="Q22" s="127"/>
      <c r="R22" s="127"/>
      <c r="S22" s="127"/>
      <c r="T22" s="136"/>
      <c r="U22" s="136"/>
      <c r="V22" s="136"/>
    </row>
    <row r="23" spans="1:22" s="129" customFormat="1" ht="68.25" customHeight="1" x14ac:dyDescent="0.2">
      <c r="A23" s="137" t="s">
        <v>63</v>
      </c>
      <c r="B23" s="223" t="s">
        <v>486</v>
      </c>
      <c r="C23" s="209" t="s">
        <v>490</v>
      </c>
      <c r="D23" s="135"/>
      <c r="E23" s="135"/>
      <c r="F23" s="135"/>
      <c r="G23" s="135"/>
      <c r="H23" s="135"/>
      <c r="I23" s="127"/>
      <c r="J23" s="127"/>
      <c r="K23" s="127"/>
      <c r="L23" s="127"/>
      <c r="M23" s="127"/>
      <c r="N23" s="127"/>
      <c r="O23" s="127"/>
      <c r="P23" s="127"/>
      <c r="Q23" s="127"/>
      <c r="R23" s="127"/>
      <c r="S23" s="127"/>
      <c r="T23" s="136"/>
      <c r="U23" s="136"/>
      <c r="V23" s="136"/>
    </row>
    <row r="24" spans="1:22" s="129" customFormat="1" ht="13.5" customHeight="1" x14ac:dyDescent="0.2">
      <c r="A24" s="399"/>
      <c r="B24" s="400"/>
      <c r="C24" s="401"/>
      <c r="D24" s="135"/>
      <c r="E24" s="135"/>
      <c r="F24" s="135"/>
      <c r="G24" s="135"/>
      <c r="H24" s="135"/>
      <c r="I24" s="127"/>
      <c r="J24" s="127"/>
      <c r="K24" s="127"/>
      <c r="L24" s="127"/>
      <c r="M24" s="127"/>
      <c r="N24" s="127"/>
      <c r="O24" s="127"/>
      <c r="P24" s="127"/>
      <c r="Q24" s="127"/>
      <c r="R24" s="127"/>
      <c r="S24" s="127"/>
      <c r="T24" s="136"/>
      <c r="U24" s="136"/>
      <c r="V24" s="136"/>
    </row>
    <row r="25" spans="1:22" s="129" customFormat="1" ht="48.75" customHeight="1" x14ac:dyDescent="0.2">
      <c r="A25" s="137" t="s">
        <v>62</v>
      </c>
      <c r="B25" s="207" t="s">
        <v>356</v>
      </c>
      <c r="C25" s="134" t="s">
        <v>430</v>
      </c>
      <c r="D25" s="135"/>
      <c r="E25" s="135"/>
      <c r="F25" s="135"/>
      <c r="G25" s="135"/>
      <c r="H25" s="127"/>
      <c r="I25" s="127"/>
      <c r="J25" s="127"/>
      <c r="K25" s="127"/>
      <c r="L25" s="127"/>
      <c r="M25" s="127"/>
      <c r="N25" s="127"/>
      <c r="O25" s="127"/>
      <c r="P25" s="127"/>
      <c r="Q25" s="127"/>
      <c r="R25" s="127"/>
      <c r="S25" s="136"/>
      <c r="T25" s="136"/>
      <c r="U25" s="136"/>
      <c r="V25" s="136"/>
    </row>
    <row r="26" spans="1:22" s="129" customFormat="1" ht="33.75" customHeight="1" x14ac:dyDescent="0.2">
      <c r="A26" s="137" t="s">
        <v>61</v>
      </c>
      <c r="B26" s="207" t="s">
        <v>73</v>
      </c>
      <c r="C26" s="134" t="s">
        <v>423</v>
      </c>
      <c r="D26" s="135"/>
      <c r="E26" s="135"/>
      <c r="F26" s="135"/>
      <c r="G26" s="135"/>
      <c r="H26" s="127"/>
      <c r="I26" s="127"/>
      <c r="J26" s="127"/>
      <c r="K26" s="127"/>
      <c r="L26" s="127"/>
      <c r="M26" s="127"/>
      <c r="N26" s="127"/>
      <c r="O26" s="127"/>
      <c r="P26" s="127"/>
      <c r="Q26" s="127"/>
      <c r="R26" s="127"/>
      <c r="S26" s="136"/>
      <c r="T26" s="136"/>
      <c r="U26" s="136"/>
      <c r="V26" s="136"/>
    </row>
    <row r="27" spans="1:22" s="129" customFormat="1" ht="49.5" customHeight="1" x14ac:dyDescent="0.2">
      <c r="A27" s="137" t="s">
        <v>59</v>
      </c>
      <c r="B27" s="207" t="s">
        <v>72</v>
      </c>
      <c r="C27" s="134" t="s">
        <v>496</v>
      </c>
      <c r="D27" s="135"/>
      <c r="E27" s="135"/>
      <c r="F27" s="135"/>
      <c r="G27" s="135"/>
      <c r="H27" s="127"/>
      <c r="I27" s="127"/>
      <c r="J27" s="127"/>
      <c r="K27" s="127"/>
      <c r="L27" s="127"/>
      <c r="M27" s="127"/>
      <c r="N27" s="127"/>
      <c r="O27" s="127"/>
      <c r="P27" s="127"/>
      <c r="Q27" s="127"/>
      <c r="R27" s="127"/>
      <c r="S27" s="136"/>
      <c r="T27" s="136"/>
      <c r="U27" s="136"/>
      <c r="V27" s="136"/>
    </row>
    <row r="28" spans="1:22" s="129" customFormat="1" ht="19.5" customHeight="1" x14ac:dyDescent="0.2">
      <c r="A28" s="137" t="s">
        <v>58</v>
      </c>
      <c r="B28" s="207" t="s">
        <v>357</v>
      </c>
      <c r="C28" s="134" t="s">
        <v>424</v>
      </c>
      <c r="D28" s="135"/>
      <c r="E28" s="135"/>
      <c r="F28" s="135"/>
      <c r="G28" s="135"/>
      <c r="H28" s="127"/>
      <c r="I28" s="127"/>
      <c r="J28" s="127"/>
      <c r="K28" s="127"/>
      <c r="L28" s="127"/>
      <c r="M28" s="127"/>
      <c r="N28" s="127"/>
      <c r="O28" s="127"/>
      <c r="P28" s="127"/>
      <c r="Q28" s="127"/>
      <c r="R28" s="127"/>
      <c r="S28" s="136"/>
      <c r="T28" s="136"/>
      <c r="U28" s="136"/>
      <c r="V28" s="136"/>
    </row>
    <row r="29" spans="1:22" s="129" customFormat="1" ht="33.75" customHeight="1" x14ac:dyDescent="0.2">
      <c r="A29" s="137" t="s">
        <v>56</v>
      </c>
      <c r="B29" s="207" t="s">
        <v>358</v>
      </c>
      <c r="C29" s="134" t="s">
        <v>424</v>
      </c>
      <c r="D29" s="135"/>
      <c r="E29" s="135"/>
      <c r="F29" s="135"/>
      <c r="G29" s="135"/>
      <c r="H29" s="127"/>
      <c r="I29" s="127"/>
      <c r="J29" s="127"/>
      <c r="K29" s="127"/>
      <c r="L29" s="127"/>
      <c r="M29" s="127"/>
      <c r="N29" s="127"/>
      <c r="O29" s="127"/>
      <c r="P29" s="127"/>
      <c r="Q29" s="127"/>
      <c r="R29" s="127"/>
      <c r="S29" s="136"/>
      <c r="T29" s="136"/>
      <c r="U29" s="136"/>
      <c r="V29" s="136"/>
    </row>
    <row r="30" spans="1:22" s="129" customFormat="1" ht="33.75" customHeight="1" x14ac:dyDescent="0.2">
      <c r="A30" s="137" t="s">
        <v>54</v>
      </c>
      <c r="B30" s="207" t="s">
        <v>359</v>
      </c>
      <c r="C30" s="134" t="s">
        <v>424</v>
      </c>
      <c r="D30" s="135"/>
      <c r="E30" s="135"/>
      <c r="F30" s="135"/>
      <c r="G30" s="135"/>
      <c r="H30" s="127"/>
      <c r="I30" s="127"/>
      <c r="J30" s="127"/>
      <c r="K30" s="127"/>
      <c r="L30" s="127"/>
      <c r="M30" s="127"/>
      <c r="N30" s="127"/>
      <c r="O30" s="127"/>
      <c r="P30" s="127"/>
      <c r="Q30" s="127"/>
      <c r="R30" s="127"/>
      <c r="S30" s="136"/>
      <c r="T30" s="136"/>
      <c r="U30" s="136"/>
      <c r="V30" s="136"/>
    </row>
    <row r="31" spans="1:22" s="129" customFormat="1" ht="32.25" customHeight="1" x14ac:dyDescent="0.2">
      <c r="A31" s="137" t="s">
        <v>71</v>
      </c>
      <c r="B31" s="207" t="s">
        <v>360</v>
      </c>
      <c r="C31" s="134" t="s">
        <v>428</v>
      </c>
      <c r="D31" s="135"/>
      <c r="E31" s="135"/>
      <c r="F31" s="135"/>
      <c r="G31" s="135"/>
      <c r="H31" s="127"/>
      <c r="I31" s="127"/>
      <c r="J31" s="127"/>
      <c r="K31" s="127"/>
      <c r="L31" s="127"/>
      <c r="M31" s="127"/>
      <c r="N31" s="127"/>
      <c r="O31" s="127"/>
      <c r="P31" s="127"/>
      <c r="Q31" s="127"/>
      <c r="R31" s="127"/>
      <c r="S31" s="136"/>
      <c r="T31" s="136"/>
      <c r="U31" s="136"/>
      <c r="V31" s="136"/>
    </row>
    <row r="32" spans="1:22" s="129" customFormat="1" ht="33.75" customHeight="1" x14ac:dyDescent="0.2">
      <c r="A32" s="137" t="s">
        <v>69</v>
      </c>
      <c r="B32" s="207" t="s">
        <v>361</v>
      </c>
      <c r="C32" s="134" t="s">
        <v>424</v>
      </c>
      <c r="D32" s="135"/>
      <c r="E32" s="135"/>
      <c r="F32" s="135"/>
      <c r="G32" s="135"/>
      <c r="H32" s="127"/>
      <c r="I32" s="127"/>
      <c r="J32" s="127"/>
      <c r="K32" s="127"/>
      <c r="L32" s="127"/>
      <c r="M32" s="127"/>
      <c r="N32" s="127"/>
      <c r="O32" s="127"/>
      <c r="P32" s="127"/>
      <c r="Q32" s="127"/>
      <c r="R32" s="127"/>
      <c r="S32" s="136"/>
      <c r="T32" s="136"/>
      <c r="U32" s="136"/>
      <c r="V32" s="136"/>
    </row>
    <row r="33" spans="1:22" s="129" customFormat="1" ht="79.5" customHeight="1" x14ac:dyDescent="0.2">
      <c r="A33" s="137" t="s">
        <v>68</v>
      </c>
      <c r="B33" s="207" t="s">
        <v>362</v>
      </c>
      <c r="C33" s="134" t="s">
        <v>429</v>
      </c>
      <c r="D33" s="135"/>
      <c r="E33" s="135"/>
      <c r="F33" s="135"/>
      <c r="G33" s="135"/>
      <c r="H33" s="127"/>
      <c r="I33" s="127"/>
      <c r="J33" s="127"/>
      <c r="K33" s="127"/>
      <c r="L33" s="127"/>
      <c r="M33" s="127"/>
      <c r="N33" s="127"/>
      <c r="O33" s="127"/>
      <c r="P33" s="127"/>
      <c r="Q33" s="127"/>
      <c r="R33" s="127"/>
      <c r="S33" s="136"/>
      <c r="T33" s="136"/>
      <c r="U33" s="136"/>
      <c r="V33" s="136"/>
    </row>
    <row r="34" spans="1:22" ht="93.75" customHeight="1" x14ac:dyDescent="0.25">
      <c r="A34" s="137" t="s">
        <v>376</v>
      </c>
      <c r="B34" s="207" t="s">
        <v>363</v>
      </c>
      <c r="C34" s="134" t="s">
        <v>424</v>
      </c>
      <c r="D34" s="138"/>
      <c r="E34" s="138"/>
      <c r="F34" s="138"/>
      <c r="G34" s="138"/>
      <c r="H34" s="138"/>
      <c r="I34" s="138"/>
      <c r="J34" s="138"/>
      <c r="K34" s="138"/>
      <c r="L34" s="138"/>
      <c r="M34" s="138"/>
      <c r="N34" s="138"/>
      <c r="O34" s="138"/>
      <c r="P34" s="138"/>
      <c r="Q34" s="138"/>
      <c r="R34" s="138"/>
      <c r="S34" s="138"/>
      <c r="T34" s="138"/>
      <c r="U34" s="138"/>
      <c r="V34" s="138"/>
    </row>
    <row r="35" spans="1:22" ht="48.75" customHeight="1" x14ac:dyDescent="0.25">
      <c r="A35" s="137" t="s">
        <v>366</v>
      </c>
      <c r="B35" s="207" t="s">
        <v>70</v>
      </c>
      <c r="C35" s="134" t="s">
        <v>424</v>
      </c>
      <c r="D35" s="138"/>
      <c r="E35" s="138"/>
      <c r="F35" s="138"/>
      <c r="G35" s="138"/>
      <c r="H35" s="138"/>
      <c r="I35" s="138"/>
      <c r="J35" s="138"/>
      <c r="K35" s="138"/>
      <c r="L35" s="138"/>
      <c r="M35" s="138"/>
      <c r="N35" s="138"/>
      <c r="O35" s="138"/>
      <c r="P35" s="138"/>
      <c r="Q35" s="138"/>
      <c r="R35" s="138"/>
      <c r="S35" s="138"/>
      <c r="T35" s="138"/>
      <c r="U35" s="138"/>
      <c r="V35" s="138"/>
    </row>
    <row r="36" spans="1:22" ht="33.75" customHeight="1" x14ac:dyDescent="0.25">
      <c r="A36" s="137" t="s">
        <v>377</v>
      </c>
      <c r="B36" s="207" t="s">
        <v>364</v>
      </c>
      <c r="C36" s="134" t="s">
        <v>424</v>
      </c>
      <c r="D36" s="138"/>
      <c r="E36" s="138"/>
      <c r="F36" s="138"/>
      <c r="G36" s="138"/>
      <c r="H36" s="138"/>
      <c r="I36" s="138"/>
      <c r="J36" s="138"/>
      <c r="K36" s="138"/>
      <c r="L36" s="138"/>
      <c r="M36" s="138"/>
      <c r="N36" s="138"/>
      <c r="O36" s="138"/>
      <c r="P36" s="138"/>
      <c r="Q36" s="138"/>
      <c r="R36" s="138"/>
      <c r="S36" s="138"/>
      <c r="T36" s="138"/>
      <c r="U36" s="138"/>
      <c r="V36" s="138"/>
    </row>
    <row r="37" spans="1:22" ht="17.25" customHeight="1" x14ac:dyDescent="0.25">
      <c r="A37" s="137" t="s">
        <v>367</v>
      </c>
      <c r="B37" s="207" t="s">
        <v>365</v>
      </c>
      <c r="C37" s="134" t="s">
        <v>428</v>
      </c>
      <c r="D37" s="138"/>
      <c r="E37" s="138"/>
      <c r="F37" s="138"/>
      <c r="G37" s="138"/>
      <c r="H37" s="138"/>
      <c r="I37" s="138"/>
      <c r="J37" s="138"/>
      <c r="K37" s="138"/>
      <c r="L37" s="138"/>
      <c r="M37" s="138"/>
      <c r="N37" s="138"/>
      <c r="O37" s="138"/>
      <c r="P37" s="138"/>
      <c r="Q37" s="138"/>
      <c r="R37" s="138"/>
      <c r="S37" s="138"/>
      <c r="T37" s="138"/>
      <c r="U37" s="138"/>
      <c r="V37" s="138"/>
    </row>
    <row r="38" spans="1:22" ht="18.75" customHeight="1" x14ac:dyDescent="0.25">
      <c r="A38" s="137" t="s">
        <v>378</v>
      </c>
      <c r="B38" s="207" t="s">
        <v>223</v>
      </c>
      <c r="C38" s="134" t="s">
        <v>424</v>
      </c>
      <c r="D38" s="138"/>
      <c r="E38" s="138"/>
      <c r="F38" s="138"/>
      <c r="G38" s="138"/>
      <c r="H38" s="138"/>
      <c r="I38" s="138"/>
      <c r="J38" s="138"/>
      <c r="K38" s="138"/>
      <c r="L38" s="138"/>
      <c r="M38" s="138"/>
      <c r="N38" s="138"/>
      <c r="O38" s="138"/>
      <c r="P38" s="138"/>
      <c r="Q38" s="138"/>
      <c r="R38" s="138"/>
      <c r="S38" s="138"/>
      <c r="T38" s="138"/>
      <c r="U38" s="138"/>
      <c r="V38" s="138"/>
    </row>
    <row r="39" spans="1:22" ht="10.5" customHeight="1" x14ac:dyDescent="0.25">
      <c r="A39" s="399"/>
      <c r="B39" s="400"/>
      <c r="C39" s="401"/>
      <c r="D39" s="138"/>
      <c r="E39" s="138"/>
      <c r="F39" s="138"/>
      <c r="G39" s="138"/>
      <c r="H39" s="138"/>
      <c r="I39" s="138"/>
      <c r="J39" s="138"/>
      <c r="K39" s="138"/>
      <c r="L39" s="138"/>
      <c r="M39" s="138"/>
      <c r="N39" s="138"/>
      <c r="O39" s="138"/>
      <c r="P39" s="138"/>
      <c r="Q39" s="138"/>
      <c r="R39" s="138"/>
      <c r="S39" s="138"/>
      <c r="T39" s="138"/>
      <c r="U39" s="138"/>
      <c r="V39" s="138"/>
    </row>
    <row r="40" spans="1:22" ht="157.5" x14ac:dyDescent="0.25">
      <c r="A40" s="137" t="s">
        <v>368</v>
      </c>
      <c r="B40" s="207" t="s">
        <v>419</v>
      </c>
      <c r="C40" s="204" t="s">
        <v>546</v>
      </c>
      <c r="D40" s="138"/>
      <c r="E40" s="138"/>
      <c r="F40" s="138"/>
      <c r="G40" s="138"/>
      <c r="H40" s="138"/>
      <c r="I40" s="138"/>
      <c r="J40" s="138"/>
      <c r="K40" s="138"/>
      <c r="L40" s="138"/>
      <c r="M40" s="138"/>
      <c r="N40" s="138"/>
      <c r="O40" s="138"/>
      <c r="P40" s="138"/>
      <c r="Q40" s="138"/>
      <c r="R40" s="138"/>
      <c r="S40" s="138"/>
      <c r="T40" s="138"/>
      <c r="U40" s="138"/>
      <c r="V40" s="138"/>
    </row>
    <row r="41" spans="1:22" ht="96.75" customHeight="1" x14ac:dyDescent="0.25">
      <c r="A41" s="137" t="s">
        <v>379</v>
      </c>
      <c r="B41" s="207" t="s">
        <v>401</v>
      </c>
      <c r="C41" s="208" t="s">
        <v>424</v>
      </c>
      <c r="D41" s="138"/>
      <c r="E41" s="138"/>
      <c r="F41" s="138"/>
      <c r="G41" s="138"/>
      <c r="H41" s="138"/>
      <c r="I41" s="138"/>
      <c r="J41" s="138"/>
      <c r="K41" s="138"/>
      <c r="L41" s="138"/>
      <c r="M41" s="138"/>
      <c r="N41" s="138"/>
      <c r="O41" s="138"/>
      <c r="P41" s="138"/>
      <c r="Q41" s="138"/>
      <c r="R41" s="138"/>
      <c r="S41" s="138"/>
      <c r="T41" s="138"/>
      <c r="U41" s="138"/>
      <c r="V41" s="138"/>
    </row>
    <row r="42" spans="1:22" ht="66" customHeight="1" x14ac:dyDescent="0.25">
      <c r="A42" s="137" t="s">
        <v>369</v>
      </c>
      <c r="B42" s="207" t="s">
        <v>416</v>
      </c>
      <c r="C42" s="134" t="s">
        <v>424</v>
      </c>
      <c r="D42" s="138"/>
      <c r="E42" s="138"/>
      <c r="F42" s="138"/>
      <c r="G42" s="138"/>
      <c r="H42" s="138"/>
      <c r="I42" s="138"/>
      <c r="J42" s="138"/>
      <c r="K42" s="138"/>
      <c r="L42" s="138"/>
      <c r="M42" s="138"/>
      <c r="N42" s="138"/>
      <c r="O42" s="138"/>
      <c r="P42" s="138"/>
      <c r="Q42" s="138"/>
      <c r="R42" s="138"/>
      <c r="S42" s="138"/>
      <c r="T42" s="138"/>
      <c r="U42" s="138"/>
      <c r="V42" s="138"/>
    </row>
    <row r="43" spans="1:22" ht="175.5" customHeight="1" x14ac:dyDescent="0.25">
      <c r="A43" s="137" t="s">
        <v>382</v>
      </c>
      <c r="B43" s="207" t="s">
        <v>383</v>
      </c>
      <c r="C43" s="134" t="s">
        <v>424</v>
      </c>
      <c r="D43" s="138"/>
      <c r="E43" s="138"/>
      <c r="F43" s="138"/>
      <c r="G43" s="138"/>
      <c r="H43" s="138"/>
      <c r="I43" s="138"/>
      <c r="J43" s="138"/>
      <c r="K43" s="138"/>
      <c r="L43" s="138"/>
      <c r="M43" s="138"/>
      <c r="N43" s="138"/>
      <c r="O43" s="138"/>
      <c r="P43" s="138"/>
      <c r="Q43" s="138"/>
      <c r="R43" s="138"/>
      <c r="S43" s="138"/>
      <c r="T43" s="138"/>
      <c r="U43" s="138"/>
      <c r="V43" s="138"/>
    </row>
    <row r="44" spans="1:22" ht="97.5" customHeight="1" x14ac:dyDescent="0.25">
      <c r="A44" s="137" t="s">
        <v>370</v>
      </c>
      <c r="B44" s="207" t="s">
        <v>407</v>
      </c>
      <c r="C44" s="134" t="s">
        <v>434</v>
      </c>
      <c r="D44" s="138"/>
      <c r="E44" s="138"/>
      <c r="F44" s="138"/>
      <c r="G44" s="138"/>
      <c r="H44" s="138"/>
      <c r="I44" s="138"/>
      <c r="J44" s="138"/>
      <c r="K44" s="138"/>
      <c r="L44" s="138"/>
      <c r="M44" s="138"/>
      <c r="N44" s="138"/>
      <c r="O44" s="138"/>
      <c r="P44" s="138"/>
      <c r="Q44" s="138"/>
      <c r="R44" s="138"/>
      <c r="S44" s="138"/>
      <c r="T44" s="138"/>
      <c r="U44" s="138"/>
      <c r="V44" s="138"/>
    </row>
    <row r="45" spans="1:22" ht="80.25" customHeight="1" x14ac:dyDescent="0.25">
      <c r="A45" s="137" t="s">
        <v>402</v>
      </c>
      <c r="B45" s="207" t="s">
        <v>408</v>
      </c>
      <c r="C45" s="134" t="s">
        <v>424</v>
      </c>
      <c r="D45" s="138"/>
      <c r="E45" s="138"/>
      <c r="F45" s="138"/>
      <c r="G45" s="138"/>
      <c r="H45" s="138"/>
      <c r="I45" s="138"/>
      <c r="J45" s="138"/>
      <c r="K45" s="138"/>
      <c r="L45" s="138"/>
      <c r="M45" s="138"/>
      <c r="N45" s="138"/>
      <c r="O45" s="138"/>
      <c r="P45" s="138"/>
      <c r="Q45" s="138"/>
      <c r="R45" s="138"/>
      <c r="S45" s="138"/>
      <c r="T45" s="138"/>
      <c r="U45" s="138"/>
      <c r="V45" s="138"/>
    </row>
    <row r="46" spans="1:22" ht="95.25" customHeight="1" x14ac:dyDescent="0.25">
      <c r="A46" s="137" t="s">
        <v>371</v>
      </c>
      <c r="B46" s="207" t="s">
        <v>409</v>
      </c>
      <c r="C46" s="134" t="s">
        <v>434</v>
      </c>
      <c r="D46" s="138"/>
      <c r="E46" s="138"/>
      <c r="F46" s="138"/>
      <c r="G46" s="138"/>
      <c r="H46" s="138"/>
      <c r="I46" s="138"/>
      <c r="J46" s="138"/>
      <c r="K46" s="138"/>
      <c r="L46" s="138"/>
      <c r="M46" s="138"/>
      <c r="N46" s="138"/>
      <c r="O46" s="138"/>
      <c r="P46" s="138"/>
      <c r="Q46" s="138"/>
      <c r="R46" s="138"/>
      <c r="S46" s="138"/>
      <c r="T46" s="138"/>
      <c r="U46" s="138"/>
      <c r="V46" s="138"/>
    </row>
    <row r="47" spans="1:22" ht="11.25" customHeight="1" x14ac:dyDescent="0.25">
      <c r="A47" s="399"/>
      <c r="B47" s="400"/>
      <c r="C47" s="401"/>
      <c r="D47" s="138"/>
      <c r="E47" s="138"/>
      <c r="F47" s="138"/>
      <c r="G47" s="138"/>
      <c r="H47" s="138"/>
      <c r="I47" s="138"/>
      <c r="J47" s="138"/>
      <c r="K47" s="138"/>
      <c r="L47" s="138"/>
      <c r="M47" s="138"/>
      <c r="N47" s="138"/>
      <c r="O47" s="138"/>
      <c r="P47" s="138"/>
      <c r="Q47" s="138"/>
      <c r="R47" s="138"/>
      <c r="S47" s="138"/>
      <c r="T47" s="138"/>
      <c r="U47" s="138"/>
      <c r="V47" s="138"/>
    </row>
    <row r="48" spans="1:22" ht="49.5" customHeight="1" x14ac:dyDescent="0.25">
      <c r="A48" s="137" t="s">
        <v>403</v>
      </c>
      <c r="B48" s="207" t="s">
        <v>417</v>
      </c>
      <c r="C48" s="373">
        <f>'6.2. Паспорт фин осв ввод '!AC23</f>
        <v>24.994864064444315</v>
      </c>
      <c r="D48" s="138"/>
      <c r="E48" s="138"/>
      <c r="F48" s="138"/>
      <c r="G48" s="138"/>
      <c r="H48" s="138"/>
      <c r="I48" s="138"/>
      <c r="J48" s="138"/>
      <c r="K48" s="138"/>
      <c r="L48" s="138"/>
      <c r="M48" s="138"/>
      <c r="N48" s="138"/>
      <c r="O48" s="138"/>
      <c r="P48" s="138"/>
      <c r="Q48" s="138"/>
      <c r="R48" s="138"/>
      <c r="S48" s="138"/>
      <c r="T48" s="138"/>
      <c r="U48" s="138"/>
      <c r="V48" s="138"/>
    </row>
    <row r="49" spans="1:22" ht="47.25" customHeight="1" x14ac:dyDescent="0.25">
      <c r="A49" s="137" t="s">
        <v>372</v>
      </c>
      <c r="B49" s="207" t="s">
        <v>418</v>
      </c>
      <c r="C49" s="373">
        <f>'6.2. Паспорт фин осв ввод '!AC29</f>
        <v>20.964702937481668</v>
      </c>
      <c r="D49" s="138"/>
      <c r="E49" s="138"/>
      <c r="F49" s="138"/>
      <c r="G49" s="138"/>
      <c r="H49" s="138"/>
      <c r="I49" s="138"/>
      <c r="J49" s="138"/>
      <c r="K49" s="138"/>
      <c r="L49" s="138"/>
      <c r="M49" s="138"/>
      <c r="N49" s="138"/>
      <c r="O49" s="138"/>
      <c r="P49" s="138"/>
      <c r="Q49" s="138"/>
      <c r="R49" s="138"/>
      <c r="S49" s="138"/>
      <c r="T49" s="138"/>
      <c r="U49" s="138"/>
      <c r="V49" s="138"/>
    </row>
    <row r="50" spans="1:22"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row>
    <row r="51" spans="1:22"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row>
    <row r="52" spans="1:22"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row>
    <row r="53" spans="1:22"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row>
    <row r="54" spans="1:22"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row>
    <row r="55" spans="1:22"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row>
    <row r="56" spans="1:22"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row>
    <row r="57" spans="1:22"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row>
    <row r="58" spans="1:22"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row>
    <row r="59" spans="1:22"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row>
    <row r="60" spans="1:22"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row>
    <row r="61" spans="1:22"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row>
    <row r="62" spans="1:22"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row>
    <row r="63" spans="1:22"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row>
    <row r="64" spans="1:22"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row>
    <row r="65" spans="1:22"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row>
    <row r="66" spans="1:22"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row>
    <row r="67" spans="1:22"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row>
    <row r="68" spans="1:22"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row>
    <row r="69" spans="1:22"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row>
    <row r="70" spans="1:22"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row>
    <row r="71" spans="1:22"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row>
    <row r="72" spans="1:22"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row>
    <row r="73" spans="1:22"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row>
    <row r="74" spans="1:22"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row>
    <row r="75" spans="1:22"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row>
    <row r="76" spans="1:22"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row>
    <row r="77" spans="1:22"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row>
    <row r="78" spans="1:22"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row>
    <row r="79" spans="1:22"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row>
    <row r="80" spans="1:22"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row>
    <row r="81" spans="1:22"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row>
    <row r="82" spans="1:22"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row>
    <row r="83" spans="1:22"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row>
    <row r="84" spans="1:22"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row>
    <row r="85" spans="1:22"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row>
    <row r="86" spans="1:22"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row>
    <row r="87" spans="1:22"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row>
    <row r="88" spans="1:22"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row>
    <row r="89" spans="1:22"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row>
    <row r="90" spans="1:22"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row>
    <row r="91" spans="1:22"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row>
    <row r="92" spans="1:22"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row>
    <row r="93" spans="1:22"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row>
    <row r="94" spans="1:22"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row>
    <row r="95" spans="1:22"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row>
    <row r="96" spans="1:22"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row>
    <row r="97" spans="1:22"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row>
    <row r="98" spans="1:22"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row>
    <row r="99" spans="1:22"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row>
    <row r="100" spans="1:22"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row>
    <row r="101" spans="1:22"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row>
    <row r="102" spans="1:22"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row>
    <row r="103" spans="1:22"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row>
    <row r="104" spans="1:22"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row>
    <row r="105" spans="1:22"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row>
    <row r="106" spans="1:22"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row>
    <row r="107" spans="1:22"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row>
    <row r="108" spans="1:22"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row>
    <row r="109" spans="1:22"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row>
    <row r="110" spans="1:22"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row>
    <row r="111" spans="1:22"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row>
    <row r="112" spans="1:22"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row>
    <row r="113" spans="1:22"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row>
    <row r="114" spans="1:22"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row>
    <row r="115" spans="1:22"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row>
    <row r="116" spans="1:22"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row>
    <row r="117" spans="1:22"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row>
    <row r="118" spans="1:22"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row>
    <row r="119" spans="1:22"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row>
    <row r="120" spans="1:22"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row>
    <row r="121" spans="1:22"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row>
    <row r="122" spans="1:22"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row>
    <row r="123" spans="1:22"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row>
    <row r="124" spans="1:22"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row>
    <row r="125" spans="1:22"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row>
    <row r="126" spans="1:22"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row>
    <row r="127" spans="1:22"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row>
    <row r="128" spans="1:22"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row>
    <row r="129" spans="1:22"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row>
    <row r="130" spans="1:22"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row>
    <row r="131" spans="1:22"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row>
    <row r="132" spans="1:22"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row>
    <row r="133" spans="1:22"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row>
    <row r="134" spans="1:22"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row>
    <row r="135" spans="1:22"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row>
    <row r="136" spans="1:22"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row>
    <row r="137" spans="1:22"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row>
    <row r="138" spans="1:22"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row>
    <row r="139" spans="1:22"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row>
    <row r="140" spans="1:22"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row>
    <row r="141" spans="1:22"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row>
    <row r="142" spans="1:22"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row>
    <row r="143" spans="1:22"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row>
    <row r="144" spans="1:22"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row>
    <row r="145" spans="1:22"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row>
    <row r="146" spans="1:22"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row>
    <row r="147" spans="1:22"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row>
    <row r="148" spans="1:22"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row>
    <row r="149" spans="1:22"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row>
    <row r="150" spans="1:22"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row>
    <row r="151" spans="1:22"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row>
    <row r="152" spans="1:22"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row>
    <row r="153" spans="1:22"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row>
    <row r="154" spans="1:22"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row>
    <row r="155" spans="1:22"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row>
    <row r="156" spans="1:22"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row>
    <row r="157" spans="1:22"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row>
    <row r="158" spans="1:22"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row>
    <row r="159" spans="1:22"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row>
    <row r="160" spans="1:22"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row>
    <row r="161" spans="1:22"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row>
    <row r="162" spans="1:22"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row>
    <row r="163" spans="1:22"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row>
    <row r="164" spans="1:22"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row>
    <row r="165" spans="1:22"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row>
    <row r="166" spans="1:22"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row>
    <row r="167" spans="1:22"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row>
    <row r="168" spans="1:22"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row>
    <row r="169" spans="1:22"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row>
    <row r="170" spans="1:22"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row>
    <row r="171" spans="1:22"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row>
    <row r="172" spans="1:22"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row>
    <row r="173" spans="1:22"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row>
    <row r="174" spans="1:22"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row>
    <row r="175" spans="1:22"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row>
    <row r="176" spans="1:22"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row>
    <row r="177" spans="1:22"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row>
    <row r="178" spans="1:22"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row>
    <row r="179" spans="1:22"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row>
    <row r="180" spans="1:22"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row>
    <row r="181" spans="1:22"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row>
    <row r="182" spans="1:22"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row>
    <row r="183" spans="1:22"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row>
    <row r="184" spans="1:22"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row>
    <row r="185" spans="1:22"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row>
    <row r="186" spans="1:22"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row>
    <row r="187" spans="1:22"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row>
    <row r="188" spans="1:22"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row>
    <row r="189" spans="1:22"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row>
    <row r="190" spans="1:22"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row>
    <row r="191" spans="1:22"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row>
    <row r="192" spans="1:22"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row>
    <row r="193" spans="1:22"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row>
    <row r="194" spans="1:22"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row>
    <row r="195" spans="1:22"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row>
    <row r="196" spans="1:22"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row>
    <row r="197" spans="1:22"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row>
    <row r="198" spans="1:22"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row>
    <row r="199" spans="1:22"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row>
    <row r="200" spans="1:22"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row>
    <row r="201" spans="1:22"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row>
    <row r="202" spans="1:22"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row>
    <row r="203" spans="1:22"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row>
    <row r="204" spans="1:22"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row>
    <row r="205" spans="1:22"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row>
    <row r="206" spans="1:22"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row>
    <row r="207" spans="1:22"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row>
    <row r="208" spans="1:22"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row>
    <row r="209" spans="1:22"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row>
    <row r="210" spans="1:22"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row>
    <row r="211" spans="1:22"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row>
    <row r="212" spans="1:22"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row>
    <row r="213" spans="1:22"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row>
    <row r="214" spans="1:22"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row>
    <row r="215" spans="1:22"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row>
    <row r="216" spans="1:22"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row>
    <row r="217" spans="1:22"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row>
    <row r="218" spans="1:22"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row>
    <row r="219" spans="1:22"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row>
    <row r="220" spans="1:22"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row>
    <row r="221" spans="1:22"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row>
    <row r="222" spans="1:22"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row>
    <row r="223" spans="1:22"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row>
    <row r="224" spans="1:22"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row>
    <row r="225" spans="1:22"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row>
    <row r="226" spans="1:22"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row>
    <row r="227" spans="1:22"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row>
    <row r="228" spans="1:22"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row>
    <row r="229" spans="1:22"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row>
    <row r="230" spans="1:22"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row>
    <row r="231" spans="1:22"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row>
    <row r="232" spans="1:22"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row>
    <row r="233" spans="1:22"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row>
    <row r="234" spans="1:22"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row>
    <row r="235" spans="1:22"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row>
    <row r="236" spans="1:22"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row>
    <row r="237" spans="1:22"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row>
    <row r="238" spans="1:22"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row>
    <row r="239" spans="1:22"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row>
    <row r="240" spans="1:22"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row>
    <row r="241" spans="1:22"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row>
    <row r="242" spans="1:22"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row>
    <row r="243" spans="1:22"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row>
    <row r="244" spans="1:22"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row>
    <row r="245" spans="1:22"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row>
    <row r="246" spans="1:22"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row>
    <row r="247" spans="1:22"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row>
    <row r="248" spans="1:22"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row>
    <row r="249" spans="1:22"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row>
    <row r="250" spans="1:22"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row>
    <row r="251" spans="1:22"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row>
    <row r="252" spans="1:22"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row>
    <row r="253" spans="1:22"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row>
    <row r="254" spans="1:22"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row>
    <row r="255" spans="1:22"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row>
    <row r="256" spans="1:22"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row>
    <row r="257" spans="1:22"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row>
    <row r="258" spans="1:22"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row>
    <row r="259" spans="1:22"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row>
    <row r="260" spans="1:22"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row>
    <row r="261" spans="1:22"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row>
    <row r="262" spans="1:22"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row>
    <row r="263" spans="1:22"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row>
    <row r="264" spans="1:22"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row>
    <row r="265" spans="1:22"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row>
    <row r="266" spans="1:22"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row>
    <row r="267" spans="1:22"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row>
    <row r="268" spans="1:22"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row>
    <row r="269" spans="1:22"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row>
    <row r="270" spans="1:22"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row>
    <row r="271" spans="1:22"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row>
    <row r="272" spans="1:22"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row>
    <row r="273" spans="1:22"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row>
    <row r="274" spans="1:22"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row>
    <row r="275" spans="1:22"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row>
    <row r="276" spans="1:22"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row>
    <row r="277" spans="1:22"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row>
    <row r="278" spans="1:22"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row>
    <row r="279" spans="1:22"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row>
    <row r="280" spans="1:22"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row>
    <row r="281" spans="1:22"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row>
    <row r="282" spans="1:22"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row>
    <row r="283" spans="1:22"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row>
    <row r="284" spans="1:22"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row>
    <row r="285" spans="1:22"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row>
    <row r="286" spans="1:22"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row>
    <row r="287" spans="1:22"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row>
    <row r="288" spans="1:22"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row>
    <row r="289" spans="1:22"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row>
    <row r="290" spans="1:22"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row>
    <row r="291" spans="1:22"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row>
    <row r="292" spans="1:22"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row>
    <row r="293" spans="1:22"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row>
    <row r="294" spans="1:22"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row>
    <row r="295" spans="1:22"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row>
    <row r="296" spans="1:22"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row>
    <row r="297" spans="1:22"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row>
    <row r="298" spans="1:22"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row>
    <row r="299" spans="1:22"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row>
    <row r="300" spans="1:22"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row>
    <row r="301" spans="1:22"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row>
    <row r="302" spans="1:22"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row>
    <row r="303" spans="1:22"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row>
    <row r="304" spans="1:22"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row>
    <row r="305" spans="1:22"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row>
    <row r="306" spans="1:22"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row>
    <row r="307" spans="1:22"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row>
    <row r="308" spans="1:22"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row>
    <row r="309" spans="1:22"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row>
    <row r="310" spans="1:22"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row>
    <row r="311" spans="1:22"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row>
    <row r="312" spans="1:22"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row>
    <row r="313" spans="1:22"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row>
    <row r="314" spans="1:22"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row>
    <row r="315" spans="1:22"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row>
    <row r="316" spans="1:22"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row>
    <row r="317" spans="1:22"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row>
    <row r="318" spans="1:22"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row>
    <row r="319" spans="1:22"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row>
    <row r="320" spans="1:22"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row>
    <row r="321" spans="1:22"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row>
    <row r="322" spans="1:22"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row>
    <row r="323" spans="1:22"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row>
    <row r="324" spans="1:22"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row>
    <row r="325" spans="1:22"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row>
    <row r="326" spans="1:22"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row>
    <row r="327" spans="1:22"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row>
    <row r="328" spans="1:22"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row>
    <row r="329" spans="1:22"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row>
    <row r="330" spans="1:22"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row>
    <row r="331" spans="1:22"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row>
    <row r="332" spans="1:22"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row>
    <row r="333" spans="1:22"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row>
    <row r="334" spans="1:22"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row>
    <row r="335" spans="1:22"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row>
    <row r="336" spans="1:22"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row>
    <row r="337" spans="1:22"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row>
    <row r="338" spans="1:22"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8" width="20.5703125" style="147" customWidth="1"/>
    <col min="9" max="9" width="20.5703125" style="139" customWidth="1"/>
    <col min="10" max="10" width="20.5703125" style="147" customWidth="1"/>
    <col min="11" max="11" width="16" style="139" customWidth="1"/>
    <col min="12" max="12" width="20.5703125" style="139" customWidth="1"/>
    <col min="13" max="13" width="21.28515625" style="147"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10" customFormat="1" ht="18.75" customHeight="1" x14ac:dyDescent="0.2">
      <c r="A1" s="121"/>
      <c r="H1" s="143"/>
      <c r="J1" s="143"/>
      <c r="M1" s="143"/>
      <c r="S1" s="122" t="s">
        <v>67</v>
      </c>
    </row>
    <row r="2" spans="1:28" s="110" customFormat="1" ht="18.75" customHeight="1" x14ac:dyDescent="0.3">
      <c r="A2" s="121"/>
      <c r="H2" s="143"/>
      <c r="J2" s="143"/>
      <c r="M2" s="143"/>
      <c r="S2" s="123" t="s">
        <v>10</v>
      </c>
    </row>
    <row r="3" spans="1:28" s="110" customFormat="1" ht="18.75" x14ac:dyDescent="0.3">
      <c r="H3" s="143"/>
      <c r="J3" s="143"/>
      <c r="M3" s="143"/>
      <c r="S3" s="123" t="str">
        <f>'1. паспорт местоположение'!C3</f>
        <v>от «05» мая 2016 г. №380</v>
      </c>
    </row>
    <row r="4" spans="1:28" s="110" customFormat="1" ht="18.75" customHeight="1" x14ac:dyDescent="0.2">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row>
    <row r="5" spans="1:28" s="110" customFormat="1" ht="15.75" x14ac:dyDescent="0.2">
      <c r="A5" s="124"/>
      <c r="H5" s="143"/>
      <c r="J5" s="143"/>
      <c r="M5" s="143"/>
    </row>
    <row r="6" spans="1:28" s="110" customFormat="1" ht="18.75" x14ac:dyDescent="0.2">
      <c r="A6" s="406" t="s">
        <v>9</v>
      </c>
      <c r="B6" s="406"/>
      <c r="C6" s="406"/>
      <c r="D6" s="406"/>
      <c r="E6" s="406"/>
      <c r="F6" s="406"/>
      <c r="G6" s="406"/>
      <c r="H6" s="406"/>
      <c r="I6" s="406"/>
      <c r="J6" s="406"/>
      <c r="K6" s="406"/>
      <c r="L6" s="406"/>
      <c r="M6" s="406"/>
      <c r="N6" s="406"/>
      <c r="O6" s="406"/>
      <c r="P6" s="406"/>
      <c r="Q6" s="406"/>
      <c r="R6" s="406"/>
      <c r="S6" s="406"/>
      <c r="T6" s="109"/>
      <c r="U6" s="109"/>
      <c r="V6" s="109"/>
      <c r="W6" s="109"/>
      <c r="X6" s="109"/>
      <c r="Y6" s="109"/>
      <c r="Z6" s="109"/>
      <c r="AA6" s="109"/>
      <c r="AB6" s="109"/>
    </row>
    <row r="7" spans="1:28" s="110" customFormat="1" ht="18.75" x14ac:dyDescent="0.2">
      <c r="A7" s="406"/>
      <c r="B7" s="406"/>
      <c r="C7" s="406"/>
      <c r="D7" s="406"/>
      <c r="E7" s="406"/>
      <c r="F7" s="406"/>
      <c r="G7" s="406"/>
      <c r="H7" s="406"/>
      <c r="I7" s="406"/>
      <c r="J7" s="406"/>
      <c r="K7" s="406"/>
      <c r="L7" s="406"/>
      <c r="M7" s="406"/>
      <c r="N7" s="406"/>
      <c r="O7" s="406"/>
      <c r="P7" s="406"/>
      <c r="Q7" s="406"/>
      <c r="R7" s="406"/>
      <c r="S7" s="406"/>
      <c r="T7" s="109"/>
      <c r="U7" s="109"/>
      <c r="V7" s="109"/>
      <c r="W7" s="109"/>
      <c r="X7" s="109"/>
      <c r="Y7" s="109"/>
      <c r="Z7" s="109"/>
      <c r="AA7" s="109"/>
      <c r="AB7" s="109"/>
    </row>
    <row r="8" spans="1:28" s="110" customFormat="1" ht="18.75" x14ac:dyDescent="0.2">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109"/>
      <c r="U8" s="109"/>
      <c r="V8" s="109"/>
      <c r="W8" s="109"/>
      <c r="X8" s="109"/>
      <c r="Y8" s="109"/>
      <c r="Z8" s="109"/>
      <c r="AA8" s="109"/>
      <c r="AB8" s="109"/>
    </row>
    <row r="9" spans="1:28" s="110" customFormat="1" ht="18.75" x14ac:dyDescent="0.2">
      <c r="A9" s="408" t="s">
        <v>8</v>
      </c>
      <c r="B9" s="408"/>
      <c r="C9" s="408"/>
      <c r="D9" s="408"/>
      <c r="E9" s="408"/>
      <c r="F9" s="408"/>
      <c r="G9" s="408"/>
      <c r="H9" s="408"/>
      <c r="I9" s="408"/>
      <c r="J9" s="408"/>
      <c r="K9" s="408"/>
      <c r="L9" s="408"/>
      <c r="M9" s="408"/>
      <c r="N9" s="408"/>
      <c r="O9" s="408"/>
      <c r="P9" s="408"/>
      <c r="Q9" s="408"/>
      <c r="R9" s="408"/>
      <c r="S9" s="408"/>
      <c r="T9" s="109"/>
      <c r="U9" s="109"/>
      <c r="V9" s="109"/>
      <c r="W9" s="109"/>
      <c r="X9" s="109"/>
      <c r="Y9" s="109"/>
      <c r="Z9" s="109"/>
      <c r="AA9" s="109"/>
      <c r="AB9" s="109"/>
    </row>
    <row r="10" spans="1:28" s="110" customFormat="1" ht="18.75" x14ac:dyDescent="0.2">
      <c r="A10" s="406"/>
      <c r="B10" s="406"/>
      <c r="C10" s="406"/>
      <c r="D10" s="406"/>
      <c r="E10" s="406"/>
      <c r="F10" s="406"/>
      <c r="G10" s="406"/>
      <c r="H10" s="406"/>
      <c r="I10" s="406"/>
      <c r="J10" s="406"/>
      <c r="K10" s="406"/>
      <c r="L10" s="406"/>
      <c r="M10" s="406"/>
      <c r="N10" s="406"/>
      <c r="O10" s="406"/>
      <c r="P10" s="406"/>
      <c r="Q10" s="406"/>
      <c r="R10" s="406"/>
      <c r="S10" s="406"/>
      <c r="T10" s="109"/>
      <c r="U10" s="109"/>
      <c r="V10" s="109"/>
      <c r="W10" s="109"/>
      <c r="X10" s="109"/>
      <c r="Y10" s="109"/>
      <c r="Z10" s="109"/>
      <c r="AA10" s="109"/>
      <c r="AB10" s="109"/>
    </row>
    <row r="11" spans="1:28" s="110" customFormat="1" ht="18.75" x14ac:dyDescent="0.2">
      <c r="A11" s="407" t="str">
        <f>'1. паспорт местоположение'!A12:C12</f>
        <v>N_NS3600.VL.0022</v>
      </c>
      <c r="B11" s="407"/>
      <c r="C11" s="407"/>
      <c r="D11" s="407"/>
      <c r="E11" s="407"/>
      <c r="F11" s="407"/>
      <c r="G11" s="407"/>
      <c r="H11" s="407"/>
      <c r="I11" s="407"/>
      <c r="J11" s="407"/>
      <c r="K11" s="407"/>
      <c r="L11" s="407"/>
      <c r="M11" s="407"/>
      <c r="N11" s="407"/>
      <c r="O11" s="407"/>
      <c r="P11" s="407"/>
      <c r="Q11" s="407"/>
      <c r="R11" s="407"/>
      <c r="S11" s="407"/>
      <c r="T11" s="109"/>
      <c r="U11" s="109"/>
      <c r="V11" s="109"/>
      <c r="W11" s="109"/>
      <c r="X11" s="109"/>
      <c r="Y11" s="109"/>
      <c r="Z11" s="109"/>
      <c r="AA11" s="109"/>
      <c r="AB11" s="109"/>
    </row>
    <row r="12" spans="1:28" s="110" customFormat="1" ht="18.75" x14ac:dyDescent="0.2">
      <c r="A12" s="408" t="s">
        <v>7</v>
      </c>
      <c r="B12" s="408"/>
      <c r="C12" s="408"/>
      <c r="D12" s="408"/>
      <c r="E12" s="408"/>
      <c r="F12" s="408"/>
      <c r="G12" s="408"/>
      <c r="H12" s="408"/>
      <c r="I12" s="408"/>
      <c r="J12" s="408"/>
      <c r="K12" s="408"/>
      <c r="L12" s="408"/>
      <c r="M12" s="408"/>
      <c r="N12" s="408"/>
      <c r="O12" s="408"/>
      <c r="P12" s="408"/>
      <c r="Q12" s="408"/>
      <c r="R12" s="408"/>
      <c r="S12" s="408"/>
      <c r="T12" s="109"/>
      <c r="U12" s="109"/>
      <c r="V12" s="109"/>
      <c r="W12" s="109"/>
      <c r="X12" s="109"/>
      <c r="Y12" s="109"/>
      <c r="Z12" s="109"/>
      <c r="AA12" s="109"/>
      <c r="AB12" s="109"/>
    </row>
    <row r="13" spans="1:28" s="128" customFormat="1" ht="9.75" customHeight="1" x14ac:dyDescent="0.2">
      <c r="A13" s="418"/>
      <c r="B13" s="418"/>
      <c r="C13" s="418"/>
      <c r="D13" s="418"/>
      <c r="E13" s="418"/>
      <c r="F13" s="418"/>
      <c r="G13" s="418"/>
      <c r="H13" s="418"/>
      <c r="I13" s="418"/>
      <c r="J13" s="418"/>
      <c r="K13" s="418"/>
      <c r="L13" s="418"/>
      <c r="M13" s="418"/>
      <c r="N13" s="418"/>
      <c r="O13" s="418"/>
      <c r="P13" s="418"/>
      <c r="Q13" s="418"/>
      <c r="R13" s="418"/>
      <c r="S13" s="418"/>
      <c r="T13" s="197"/>
      <c r="U13" s="197"/>
      <c r="V13" s="197"/>
      <c r="W13" s="197"/>
      <c r="X13" s="197"/>
      <c r="Y13" s="197"/>
      <c r="Z13" s="197"/>
      <c r="AA13" s="197"/>
      <c r="AB13" s="197"/>
    </row>
    <row r="14" spans="1:28" s="129" customFormat="1" ht="18" customHeight="1" x14ac:dyDescent="0.2">
      <c r="A14" s="407"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07"/>
      <c r="C14" s="407"/>
      <c r="D14" s="407"/>
      <c r="E14" s="407"/>
      <c r="F14" s="407"/>
      <c r="G14" s="407"/>
      <c r="H14" s="407"/>
      <c r="I14" s="407"/>
      <c r="J14" s="407"/>
      <c r="K14" s="407"/>
      <c r="L14" s="407"/>
      <c r="M14" s="407"/>
      <c r="N14" s="407"/>
      <c r="O14" s="407"/>
      <c r="P14" s="407"/>
      <c r="Q14" s="407"/>
      <c r="R14" s="407"/>
      <c r="S14" s="407"/>
      <c r="T14" s="108"/>
      <c r="U14" s="108"/>
      <c r="V14" s="108"/>
      <c r="W14" s="108"/>
      <c r="X14" s="108"/>
      <c r="Y14" s="108"/>
      <c r="Z14" s="108"/>
      <c r="AA14" s="108"/>
      <c r="AB14" s="108"/>
    </row>
    <row r="15" spans="1:28" s="129" customFormat="1" ht="15" customHeight="1" x14ac:dyDescent="0.2">
      <c r="A15" s="408" t="s">
        <v>6</v>
      </c>
      <c r="B15" s="408"/>
      <c r="C15" s="408"/>
      <c r="D15" s="408"/>
      <c r="E15" s="408"/>
      <c r="F15" s="408"/>
      <c r="G15" s="408"/>
      <c r="H15" s="408"/>
      <c r="I15" s="408"/>
      <c r="J15" s="408"/>
      <c r="K15" s="408"/>
      <c r="L15" s="408"/>
      <c r="M15" s="408"/>
      <c r="N15" s="408"/>
      <c r="O15" s="408"/>
      <c r="P15" s="408"/>
      <c r="Q15" s="408"/>
      <c r="R15" s="408"/>
      <c r="S15" s="408"/>
      <c r="T15" s="126"/>
      <c r="U15" s="126"/>
      <c r="V15" s="126"/>
      <c r="W15" s="126"/>
      <c r="X15" s="126"/>
      <c r="Y15" s="126"/>
      <c r="Z15" s="126"/>
      <c r="AA15" s="126"/>
      <c r="AB15" s="126"/>
    </row>
    <row r="16" spans="1:28" s="129"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198"/>
      <c r="U16" s="198"/>
      <c r="V16" s="198"/>
      <c r="W16" s="198"/>
      <c r="X16" s="198"/>
      <c r="Y16" s="198"/>
    </row>
    <row r="17" spans="1:28" s="129" customFormat="1" ht="45.75" customHeight="1" x14ac:dyDescent="0.2">
      <c r="A17" s="404" t="s">
        <v>381</v>
      </c>
      <c r="B17" s="404"/>
      <c r="C17" s="404"/>
      <c r="D17" s="404"/>
      <c r="E17" s="404"/>
      <c r="F17" s="404"/>
      <c r="G17" s="404"/>
      <c r="H17" s="404"/>
      <c r="I17" s="404"/>
      <c r="J17" s="404"/>
      <c r="K17" s="404"/>
      <c r="L17" s="404"/>
      <c r="M17" s="404"/>
      <c r="N17" s="404"/>
      <c r="O17" s="404"/>
      <c r="P17" s="404"/>
      <c r="Q17" s="404"/>
      <c r="R17" s="404"/>
      <c r="S17" s="404"/>
      <c r="T17" s="131"/>
      <c r="U17" s="131"/>
      <c r="V17" s="131"/>
      <c r="W17" s="131"/>
      <c r="X17" s="131"/>
      <c r="Y17" s="131"/>
      <c r="Z17" s="131"/>
      <c r="AA17" s="131"/>
      <c r="AB17" s="131"/>
    </row>
    <row r="18" spans="1:28" s="129"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198"/>
      <c r="U18" s="198"/>
      <c r="V18" s="198"/>
      <c r="W18" s="198"/>
      <c r="X18" s="198"/>
      <c r="Y18" s="198"/>
    </row>
    <row r="19" spans="1:28" s="129" customFormat="1" ht="30.75" customHeight="1" x14ac:dyDescent="0.2">
      <c r="A19" s="411" t="s">
        <v>5</v>
      </c>
      <c r="B19" s="411" t="s">
        <v>98</v>
      </c>
      <c r="C19" s="415" t="s">
        <v>284</v>
      </c>
      <c r="D19" s="411" t="s">
        <v>283</v>
      </c>
      <c r="E19" s="411" t="s">
        <v>97</v>
      </c>
      <c r="F19" s="411" t="s">
        <v>96</v>
      </c>
      <c r="G19" s="411" t="s">
        <v>279</v>
      </c>
      <c r="H19" s="412" t="s">
        <v>95</v>
      </c>
      <c r="I19" s="411" t="s">
        <v>94</v>
      </c>
      <c r="J19" s="412" t="s">
        <v>93</v>
      </c>
      <c r="K19" s="411" t="s">
        <v>92</v>
      </c>
      <c r="L19" s="411" t="s">
        <v>91</v>
      </c>
      <c r="M19" s="412" t="s">
        <v>90</v>
      </c>
      <c r="N19" s="411" t="s">
        <v>89</v>
      </c>
      <c r="O19" s="411" t="s">
        <v>88</v>
      </c>
      <c r="P19" s="411" t="s">
        <v>87</v>
      </c>
      <c r="Q19" s="411" t="s">
        <v>282</v>
      </c>
      <c r="R19" s="411"/>
      <c r="S19" s="411" t="s">
        <v>375</v>
      </c>
      <c r="T19" s="198"/>
      <c r="U19" s="198"/>
      <c r="V19" s="198"/>
      <c r="W19" s="198"/>
      <c r="X19" s="198"/>
      <c r="Y19" s="198"/>
    </row>
    <row r="20" spans="1:28" s="129" customFormat="1" ht="157.5" x14ac:dyDescent="0.2">
      <c r="A20" s="411"/>
      <c r="B20" s="411"/>
      <c r="C20" s="416"/>
      <c r="D20" s="411"/>
      <c r="E20" s="411"/>
      <c r="F20" s="411"/>
      <c r="G20" s="411"/>
      <c r="H20" s="412"/>
      <c r="I20" s="411"/>
      <c r="J20" s="412"/>
      <c r="K20" s="411"/>
      <c r="L20" s="411"/>
      <c r="M20" s="412"/>
      <c r="N20" s="411"/>
      <c r="O20" s="411"/>
      <c r="P20" s="411"/>
      <c r="Q20" s="211" t="s">
        <v>280</v>
      </c>
      <c r="R20" s="213" t="s">
        <v>281</v>
      </c>
      <c r="S20" s="411"/>
      <c r="T20" s="197"/>
      <c r="U20" s="197"/>
      <c r="V20" s="197"/>
      <c r="W20" s="197"/>
      <c r="X20" s="197"/>
      <c r="Y20" s="197"/>
      <c r="Z20" s="136"/>
      <c r="AA20" s="136"/>
      <c r="AB20" s="136"/>
    </row>
    <row r="21" spans="1:28" s="129" customFormat="1" ht="18.75" x14ac:dyDescent="0.2">
      <c r="A21" s="211">
        <v>1</v>
      </c>
      <c r="B21" s="144">
        <v>2</v>
      </c>
      <c r="C21" s="211">
        <v>3</v>
      </c>
      <c r="D21" s="144">
        <v>4</v>
      </c>
      <c r="E21" s="211">
        <v>5</v>
      </c>
      <c r="F21" s="144">
        <v>6</v>
      </c>
      <c r="G21" s="211">
        <v>7</v>
      </c>
      <c r="H21" s="145">
        <v>8</v>
      </c>
      <c r="I21" s="211">
        <v>9</v>
      </c>
      <c r="J21" s="145">
        <v>10</v>
      </c>
      <c r="K21" s="211">
        <v>11</v>
      </c>
      <c r="L21" s="144">
        <v>12</v>
      </c>
      <c r="M21" s="212">
        <v>13</v>
      </c>
      <c r="N21" s="144">
        <v>14</v>
      </c>
      <c r="O21" s="211">
        <v>15</v>
      </c>
      <c r="P21" s="144">
        <v>16</v>
      </c>
      <c r="Q21" s="211">
        <v>17</v>
      </c>
      <c r="R21" s="144">
        <v>18</v>
      </c>
      <c r="S21" s="211">
        <v>19</v>
      </c>
      <c r="T21" s="197"/>
      <c r="U21" s="197"/>
      <c r="V21" s="197"/>
      <c r="W21" s="197"/>
      <c r="X21" s="197"/>
      <c r="Y21" s="197"/>
      <c r="Z21" s="136"/>
      <c r="AA21" s="136"/>
      <c r="AB21" s="136"/>
    </row>
    <row r="22" spans="1:28" s="201" customFormat="1" ht="409.5" x14ac:dyDescent="0.2">
      <c r="A22" s="205">
        <v>1</v>
      </c>
      <c r="B22" s="202" t="s">
        <v>497</v>
      </c>
      <c r="C22" s="202" t="s">
        <v>428</v>
      </c>
      <c r="D22" s="202" t="s">
        <v>491</v>
      </c>
      <c r="E22" s="203" t="s">
        <v>498</v>
      </c>
      <c r="F22" s="203" t="s">
        <v>499</v>
      </c>
      <c r="G22" s="203" t="s">
        <v>500</v>
      </c>
      <c r="H22" s="204">
        <v>0.18</v>
      </c>
      <c r="I22" s="202">
        <v>0</v>
      </c>
      <c r="J22" s="204">
        <v>0.18</v>
      </c>
      <c r="K22" s="202">
        <v>0.4</v>
      </c>
      <c r="L22" s="202" t="s">
        <v>494</v>
      </c>
      <c r="M22" s="224">
        <v>0.25</v>
      </c>
      <c r="N22" s="224">
        <v>1</v>
      </c>
      <c r="O22" s="224" t="s">
        <v>434</v>
      </c>
      <c r="P22" s="224" t="s">
        <v>434</v>
      </c>
      <c r="Q22" s="247" t="s">
        <v>501</v>
      </c>
      <c r="R22" s="204" t="s">
        <v>428</v>
      </c>
      <c r="S22" s="228">
        <v>0.4190448</v>
      </c>
      <c r="T22" s="199"/>
      <c r="U22" s="199"/>
      <c r="V22" s="199"/>
      <c r="W22" s="199"/>
      <c r="X22" s="199"/>
      <c r="Y22" s="199"/>
      <c r="Z22" s="200"/>
      <c r="AA22" s="200"/>
      <c r="AB22" s="200"/>
    </row>
    <row r="23" spans="1:28" x14ac:dyDescent="0.25">
      <c r="A23" s="138"/>
      <c r="B23" s="138"/>
      <c r="C23" s="138"/>
      <c r="D23" s="138"/>
      <c r="E23" s="138"/>
      <c r="F23" s="138"/>
      <c r="G23" s="138"/>
      <c r="H23" s="146"/>
      <c r="I23" s="138"/>
      <c r="J23" s="146"/>
      <c r="K23" s="138"/>
      <c r="L23" s="138"/>
      <c r="M23" s="146"/>
      <c r="N23" s="138"/>
      <c r="O23" s="138"/>
      <c r="P23" s="138"/>
      <c r="Q23" s="138"/>
      <c r="R23" s="138"/>
      <c r="S23" s="138"/>
      <c r="T23" s="138"/>
      <c r="U23" s="138"/>
      <c r="V23" s="138"/>
      <c r="W23" s="138"/>
      <c r="X23" s="138"/>
      <c r="Y23" s="138"/>
      <c r="Z23" s="138"/>
      <c r="AA23" s="138"/>
      <c r="AB23" s="138"/>
    </row>
    <row r="24" spans="1:28" x14ac:dyDescent="0.25">
      <c r="A24" s="138"/>
      <c r="B24" s="138"/>
      <c r="C24" s="138"/>
      <c r="D24" s="138"/>
      <c r="E24" s="138"/>
      <c r="F24" s="138"/>
      <c r="G24" s="138"/>
      <c r="H24" s="146"/>
      <c r="I24" s="138"/>
      <c r="J24" s="146"/>
      <c r="K24" s="138"/>
      <c r="L24" s="138"/>
      <c r="M24" s="146"/>
      <c r="N24" s="138"/>
      <c r="O24" s="138"/>
      <c r="P24" s="138"/>
      <c r="Q24" s="138"/>
      <c r="R24" s="138"/>
      <c r="S24" s="138"/>
      <c r="T24" s="138"/>
      <c r="U24" s="138"/>
      <c r="V24" s="138"/>
      <c r="W24" s="138"/>
      <c r="X24" s="138"/>
      <c r="Y24" s="138"/>
      <c r="Z24" s="138"/>
      <c r="AA24" s="138"/>
      <c r="AB24" s="138"/>
    </row>
    <row r="25" spans="1:28" x14ac:dyDescent="0.25">
      <c r="A25" s="138"/>
      <c r="B25" s="138"/>
      <c r="C25" s="138"/>
      <c r="D25" s="138"/>
      <c r="E25" s="138"/>
      <c r="F25" s="138"/>
      <c r="G25" s="138"/>
      <c r="H25" s="146"/>
      <c r="I25" s="138"/>
      <c r="J25" s="146"/>
      <c r="K25" s="138"/>
      <c r="L25" s="138"/>
      <c r="M25" s="146"/>
      <c r="N25" s="138"/>
      <c r="O25" s="138"/>
      <c r="P25" s="138"/>
      <c r="Q25" s="138"/>
      <c r="R25" s="138"/>
      <c r="S25" s="138"/>
      <c r="T25" s="138"/>
      <c r="U25" s="138"/>
      <c r="V25" s="138"/>
      <c r="W25" s="138"/>
      <c r="X25" s="138"/>
      <c r="Y25" s="138"/>
      <c r="Z25" s="138"/>
      <c r="AA25" s="138"/>
      <c r="AB25" s="138"/>
    </row>
    <row r="26" spans="1:28" x14ac:dyDescent="0.25">
      <c r="A26" s="138"/>
      <c r="B26" s="138"/>
      <c r="C26" s="138"/>
      <c r="D26" s="138"/>
      <c r="E26" s="138"/>
      <c r="F26" s="138"/>
      <c r="G26" s="138"/>
      <c r="H26" s="146"/>
      <c r="I26" s="138"/>
      <c r="J26" s="146"/>
      <c r="K26" s="138"/>
      <c r="L26" s="138"/>
      <c r="M26" s="146"/>
      <c r="N26" s="138"/>
      <c r="O26" s="138"/>
      <c r="P26" s="138"/>
      <c r="Q26" s="138"/>
      <c r="R26" s="138"/>
      <c r="S26" s="138"/>
      <c r="T26" s="138"/>
      <c r="U26" s="138"/>
      <c r="V26" s="138"/>
      <c r="W26" s="138"/>
      <c r="X26" s="138"/>
      <c r="Y26" s="138"/>
      <c r="Z26" s="138"/>
      <c r="AA26" s="138"/>
      <c r="AB26" s="138"/>
    </row>
    <row r="27" spans="1:28" x14ac:dyDescent="0.25">
      <c r="A27" s="138"/>
      <c r="B27" s="138"/>
      <c r="C27" s="138"/>
      <c r="D27" s="138"/>
      <c r="E27" s="138"/>
      <c r="F27" s="138"/>
      <c r="G27" s="138"/>
      <c r="H27" s="146"/>
      <c r="I27" s="138"/>
      <c r="J27" s="146"/>
      <c r="K27" s="138"/>
      <c r="L27" s="138"/>
      <c r="M27" s="146"/>
      <c r="N27" s="138"/>
      <c r="O27" s="138"/>
      <c r="P27" s="138"/>
      <c r="Q27" s="138"/>
      <c r="R27" s="138"/>
      <c r="S27" s="138"/>
      <c r="T27" s="138"/>
      <c r="U27" s="138"/>
      <c r="V27" s="138"/>
      <c r="W27" s="138"/>
      <c r="X27" s="138"/>
      <c r="Y27" s="138"/>
      <c r="Z27" s="138"/>
      <c r="AA27" s="138"/>
      <c r="AB27" s="138"/>
    </row>
    <row r="28" spans="1:28" x14ac:dyDescent="0.25">
      <c r="A28" s="138"/>
      <c r="B28" s="138"/>
      <c r="C28" s="138"/>
      <c r="D28" s="138"/>
      <c r="E28" s="138"/>
      <c r="F28" s="138"/>
      <c r="G28" s="138"/>
      <c r="H28" s="146"/>
      <c r="I28" s="138"/>
      <c r="J28" s="146"/>
      <c r="K28" s="138"/>
      <c r="L28" s="138"/>
      <c r="M28" s="146"/>
      <c r="N28" s="138"/>
      <c r="O28" s="138"/>
      <c r="P28" s="138"/>
      <c r="Q28" s="138"/>
      <c r="R28" s="138"/>
      <c r="S28" s="138"/>
      <c r="T28" s="138"/>
      <c r="U28" s="138"/>
      <c r="V28" s="138"/>
      <c r="W28" s="138"/>
      <c r="X28" s="138"/>
      <c r="Y28" s="138"/>
      <c r="Z28" s="138"/>
      <c r="AA28" s="138"/>
      <c r="AB28" s="138"/>
    </row>
    <row r="29" spans="1:28" x14ac:dyDescent="0.25">
      <c r="A29" s="138"/>
      <c r="B29" s="138"/>
      <c r="C29" s="138"/>
      <c r="D29" s="138"/>
      <c r="E29" s="138"/>
      <c r="F29" s="138"/>
      <c r="G29" s="138"/>
      <c r="H29" s="146"/>
      <c r="I29" s="138"/>
      <c r="J29" s="146"/>
      <c r="K29" s="138"/>
      <c r="L29" s="138"/>
      <c r="M29" s="146"/>
      <c r="N29" s="138"/>
      <c r="O29" s="138"/>
      <c r="P29" s="138"/>
      <c r="Q29" s="138"/>
      <c r="R29" s="138"/>
      <c r="S29" s="138"/>
      <c r="T29" s="138"/>
      <c r="U29" s="138"/>
      <c r="V29" s="138"/>
      <c r="W29" s="138"/>
      <c r="X29" s="138"/>
      <c r="Y29" s="138"/>
      <c r="Z29" s="138"/>
      <c r="AA29" s="138"/>
      <c r="AB29" s="138"/>
    </row>
    <row r="30" spans="1:28" x14ac:dyDescent="0.25">
      <c r="A30" s="138"/>
      <c r="B30" s="138"/>
      <c r="C30" s="138"/>
      <c r="D30" s="138"/>
      <c r="E30" s="138"/>
      <c r="F30" s="138"/>
      <c r="G30" s="138"/>
      <c r="H30" s="146"/>
      <c r="I30" s="138"/>
      <c r="J30" s="146"/>
      <c r="K30" s="138"/>
      <c r="L30" s="138"/>
      <c r="M30" s="146"/>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46"/>
      <c r="I31" s="138"/>
      <c r="J31" s="146"/>
      <c r="K31" s="138"/>
      <c r="L31" s="138"/>
      <c r="M31" s="146"/>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46"/>
      <c r="I32" s="138"/>
      <c r="J32" s="146"/>
      <c r="K32" s="138"/>
      <c r="L32" s="138"/>
      <c r="M32" s="146"/>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46"/>
      <c r="I33" s="138"/>
      <c r="J33" s="146"/>
      <c r="K33" s="138"/>
      <c r="L33" s="138"/>
      <c r="M33" s="146"/>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46"/>
      <c r="I34" s="138"/>
      <c r="J34" s="146"/>
      <c r="K34" s="138"/>
      <c r="L34" s="138"/>
      <c r="M34" s="146"/>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46"/>
      <c r="I35" s="138"/>
      <c r="J35" s="146"/>
      <c r="K35" s="138"/>
      <c r="L35" s="138"/>
      <c r="M35" s="146"/>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46"/>
      <c r="I36" s="138"/>
      <c r="J36" s="146"/>
      <c r="K36" s="138"/>
      <c r="L36" s="138"/>
      <c r="M36" s="146"/>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46"/>
      <c r="I37" s="138"/>
      <c r="J37" s="146"/>
      <c r="K37" s="138"/>
      <c r="L37" s="138"/>
      <c r="M37" s="146"/>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46"/>
      <c r="I38" s="138"/>
      <c r="J38" s="146"/>
      <c r="K38" s="138"/>
      <c r="L38" s="138"/>
      <c r="M38" s="146"/>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46"/>
      <c r="I39" s="138"/>
      <c r="J39" s="146"/>
      <c r="K39" s="138"/>
      <c r="L39" s="138"/>
      <c r="M39" s="146"/>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46"/>
      <c r="I40" s="138"/>
      <c r="J40" s="146"/>
      <c r="K40" s="138"/>
      <c r="L40" s="138"/>
      <c r="M40" s="146"/>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46"/>
      <c r="I41" s="138"/>
      <c r="J41" s="146"/>
      <c r="K41" s="138"/>
      <c r="L41" s="138"/>
      <c r="M41" s="146"/>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46"/>
      <c r="I42" s="138"/>
      <c r="J42" s="146"/>
      <c r="K42" s="138"/>
      <c r="L42" s="138"/>
      <c r="M42" s="146"/>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46"/>
      <c r="I43" s="138"/>
      <c r="J43" s="146"/>
      <c r="K43" s="138"/>
      <c r="L43" s="138"/>
      <c r="M43" s="146"/>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46"/>
      <c r="I44" s="138"/>
      <c r="J44" s="146"/>
      <c r="K44" s="138"/>
      <c r="L44" s="138"/>
      <c r="M44" s="146"/>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46"/>
      <c r="I45" s="138"/>
      <c r="J45" s="146"/>
      <c r="K45" s="138"/>
      <c r="L45" s="138"/>
      <c r="M45" s="146"/>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46"/>
      <c r="I46" s="138"/>
      <c r="J46" s="146"/>
      <c r="K46" s="138"/>
      <c r="L46" s="138"/>
      <c r="M46" s="146"/>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46"/>
      <c r="I47" s="138"/>
      <c r="J47" s="146"/>
      <c r="K47" s="138"/>
      <c r="L47" s="138"/>
      <c r="M47" s="146"/>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46"/>
      <c r="I48" s="138"/>
      <c r="J48" s="146"/>
      <c r="K48" s="138"/>
      <c r="L48" s="138"/>
      <c r="M48" s="146"/>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46"/>
      <c r="I49" s="138"/>
      <c r="J49" s="146"/>
      <c r="K49" s="138"/>
      <c r="L49" s="138"/>
      <c r="M49" s="146"/>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46"/>
      <c r="I50" s="138"/>
      <c r="J50" s="146"/>
      <c r="K50" s="138"/>
      <c r="L50" s="138"/>
      <c r="M50" s="146"/>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46"/>
      <c r="I51" s="138"/>
      <c r="J51" s="146"/>
      <c r="K51" s="138"/>
      <c r="L51" s="138"/>
      <c r="M51" s="146"/>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46"/>
      <c r="I52" s="138"/>
      <c r="J52" s="146"/>
      <c r="K52" s="138"/>
      <c r="L52" s="138"/>
      <c r="M52" s="146"/>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46"/>
      <c r="I53" s="138"/>
      <c r="J53" s="146"/>
      <c r="K53" s="138"/>
      <c r="L53" s="138"/>
      <c r="M53" s="146"/>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46"/>
      <c r="I54" s="138"/>
      <c r="J54" s="146"/>
      <c r="K54" s="138"/>
      <c r="L54" s="138"/>
      <c r="M54" s="146"/>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46"/>
      <c r="I55" s="138"/>
      <c r="J55" s="146"/>
      <c r="K55" s="138"/>
      <c r="L55" s="138"/>
      <c r="M55" s="146"/>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46"/>
      <c r="I56" s="138"/>
      <c r="J56" s="146"/>
      <c r="K56" s="138"/>
      <c r="L56" s="138"/>
      <c r="M56" s="146"/>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46"/>
      <c r="I57" s="138"/>
      <c r="J57" s="146"/>
      <c r="K57" s="138"/>
      <c r="L57" s="138"/>
      <c r="M57" s="146"/>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46"/>
      <c r="I58" s="138"/>
      <c r="J58" s="146"/>
      <c r="K58" s="138"/>
      <c r="L58" s="138"/>
      <c r="M58" s="146"/>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46"/>
      <c r="I59" s="138"/>
      <c r="J59" s="146"/>
      <c r="K59" s="138"/>
      <c r="L59" s="138"/>
      <c r="M59" s="146"/>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46"/>
      <c r="I60" s="138"/>
      <c r="J60" s="146"/>
      <c r="K60" s="138"/>
      <c r="L60" s="138"/>
      <c r="M60" s="146"/>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46"/>
      <c r="I61" s="138"/>
      <c r="J61" s="146"/>
      <c r="K61" s="138"/>
      <c r="L61" s="138"/>
      <c r="M61" s="146"/>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46"/>
      <c r="I62" s="138"/>
      <c r="J62" s="146"/>
      <c r="K62" s="138"/>
      <c r="L62" s="138"/>
      <c r="M62" s="146"/>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46"/>
      <c r="I63" s="138"/>
      <c r="J63" s="146"/>
      <c r="K63" s="138"/>
      <c r="L63" s="138"/>
      <c r="M63" s="146"/>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46"/>
      <c r="I64" s="138"/>
      <c r="J64" s="146"/>
      <c r="K64" s="138"/>
      <c r="L64" s="138"/>
      <c r="M64" s="146"/>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46"/>
      <c r="I65" s="138"/>
      <c r="J65" s="146"/>
      <c r="K65" s="138"/>
      <c r="L65" s="138"/>
      <c r="M65" s="146"/>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46"/>
      <c r="I66" s="138"/>
      <c r="J66" s="146"/>
      <c r="K66" s="138"/>
      <c r="L66" s="138"/>
      <c r="M66" s="146"/>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46"/>
      <c r="I67" s="138"/>
      <c r="J67" s="146"/>
      <c r="K67" s="138"/>
      <c r="L67" s="138"/>
      <c r="M67" s="146"/>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46"/>
      <c r="I68" s="138"/>
      <c r="J68" s="146"/>
      <c r="K68" s="138"/>
      <c r="L68" s="138"/>
      <c r="M68" s="146"/>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46"/>
      <c r="I69" s="138"/>
      <c r="J69" s="146"/>
      <c r="K69" s="138"/>
      <c r="L69" s="138"/>
      <c r="M69" s="146"/>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46"/>
      <c r="I70" s="138"/>
      <c r="J70" s="146"/>
      <c r="K70" s="138"/>
      <c r="L70" s="138"/>
      <c r="M70" s="146"/>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46"/>
      <c r="I71" s="138"/>
      <c r="J71" s="146"/>
      <c r="K71" s="138"/>
      <c r="L71" s="138"/>
      <c r="M71" s="146"/>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46"/>
      <c r="I72" s="138"/>
      <c r="J72" s="146"/>
      <c r="K72" s="138"/>
      <c r="L72" s="138"/>
      <c r="M72" s="146"/>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46"/>
      <c r="I73" s="138"/>
      <c r="J73" s="146"/>
      <c r="K73" s="138"/>
      <c r="L73" s="138"/>
      <c r="M73" s="146"/>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46"/>
      <c r="I74" s="138"/>
      <c r="J74" s="146"/>
      <c r="K74" s="138"/>
      <c r="L74" s="138"/>
      <c r="M74" s="146"/>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46"/>
      <c r="I75" s="138"/>
      <c r="J75" s="146"/>
      <c r="K75" s="138"/>
      <c r="L75" s="138"/>
      <c r="M75" s="146"/>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46"/>
      <c r="I76" s="138"/>
      <c r="J76" s="146"/>
      <c r="K76" s="138"/>
      <c r="L76" s="138"/>
      <c r="M76" s="146"/>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46"/>
      <c r="I77" s="138"/>
      <c r="J77" s="146"/>
      <c r="K77" s="138"/>
      <c r="L77" s="138"/>
      <c r="M77" s="146"/>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46"/>
      <c r="I78" s="138"/>
      <c r="J78" s="146"/>
      <c r="K78" s="138"/>
      <c r="L78" s="138"/>
      <c r="M78" s="146"/>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46"/>
      <c r="I79" s="138"/>
      <c r="J79" s="146"/>
      <c r="K79" s="138"/>
      <c r="L79" s="138"/>
      <c r="M79" s="146"/>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46"/>
      <c r="I80" s="138"/>
      <c r="J80" s="146"/>
      <c r="K80" s="138"/>
      <c r="L80" s="138"/>
      <c r="M80" s="146"/>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46"/>
      <c r="I81" s="138"/>
      <c r="J81" s="146"/>
      <c r="K81" s="138"/>
      <c r="L81" s="138"/>
      <c r="M81" s="146"/>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46"/>
      <c r="I82" s="138"/>
      <c r="J82" s="146"/>
      <c r="K82" s="138"/>
      <c r="L82" s="138"/>
      <c r="M82" s="146"/>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46"/>
      <c r="I83" s="138"/>
      <c r="J83" s="146"/>
      <c r="K83" s="138"/>
      <c r="L83" s="138"/>
      <c r="M83" s="146"/>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46"/>
      <c r="I84" s="138"/>
      <c r="J84" s="146"/>
      <c r="K84" s="138"/>
      <c r="L84" s="138"/>
      <c r="M84" s="146"/>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46"/>
      <c r="I85" s="138"/>
      <c r="J85" s="146"/>
      <c r="K85" s="138"/>
      <c r="L85" s="138"/>
      <c r="M85" s="146"/>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46"/>
      <c r="I86" s="138"/>
      <c r="J86" s="146"/>
      <c r="K86" s="138"/>
      <c r="L86" s="138"/>
      <c r="M86" s="146"/>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46"/>
      <c r="I87" s="138"/>
      <c r="J87" s="146"/>
      <c r="K87" s="138"/>
      <c r="L87" s="138"/>
      <c r="M87" s="146"/>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46"/>
      <c r="I88" s="138"/>
      <c r="J88" s="146"/>
      <c r="K88" s="138"/>
      <c r="L88" s="138"/>
      <c r="M88" s="146"/>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46"/>
      <c r="I89" s="138"/>
      <c r="J89" s="146"/>
      <c r="K89" s="138"/>
      <c r="L89" s="138"/>
      <c r="M89" s="146"/>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46"/>
      <c r="I90" s="138"/>
      <c r="J90" s="146"/>
      <c r="K90" s="138"/>
      <c r="L90" s="138"/>
      <c r="M90" s="146"/>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46"/>
      <c r="I91" s="138"/>
      <c r="J91" s="146"/>
      <c r="K91" s="138"/>
      <c r="L91" s="138"/>
      <c r="M91" s="146"/>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46"/>
      <c r="I92" s="138"/>
      <c r="J92" s="146"/>
      <c r="K92" s="138"/>
      <c r="L92" s="138"/>
      <c r="M92" s="146"/>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46"/>
      <c r="I93" s="138"/>
      <c r="J93" s="146"/>
      <c r="K93" s="138"/>
      <c r="L93" s="138"/>
      <c r="M93" s="146"/>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46"/>
      <c r="I94" s="138"/>
      <c r="J94" s="146"/>
      <c r="K94" s="138"/>
      <c r="L94" s="138"/>
      <c r="M94" s="146"/>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46"/>
      <c r="I95" s="138"/>
      <c r="J95" s="146"/>
      <c r="K95" s="138"/>
      <c r="L95" s="138"/>
      <c r="M95" s="146"/>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46"/>
      <c r="I96" s="138"/>
      <c r="J96" s="146"/>
      <c r="K96" s="138"/>
      <c r="L96" s="138"/>
      <c r="M96" s="146"/>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46"/>
      <c r="I97" s="138"/>
      <c r="J97" s="146"/>
      <c r="K97" s="138"/>
      <c r="L97" s="138"/>
      <c r="M97" s="146"/>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46"/>
      <c r="I98" s="138"/>
      <c r="J98" s="146"/>
      <c r="K98" s="138"/>
      <c r="L98" s="138"/>
      <c r="M98" s="146"/>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46"/>
      <c r="I99" s="138"/>
      <c r="J99" s="146"/>
      <c r="K99" s="138"/>
      <c r="L99" s="138"/>
      <c r="M99" s="146"/>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46"/>
      <c r="I100" s="138"/>
      <c r="J100" s="146"/>
      <c r="K100" s="138"/>
      <c r="L100" s="138"/>
      <c r="M100" s="146"/>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46"/>
      <c r="I101" s="138"/>
      <c r="J101" s="146"/>
      <c r="K101" s="138"/>
      <c r="L101" s="138"/>
      <c r="M101" s="146"/>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46"/>
      <c r="I102" s="138"/>
      <c r="J102" s="146"/>
      <c r="K102" s="138"/>
      <c r="L102" s="138"/>
      <c r="M102" s="146"/>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46"/>
      <c r="I103" s="138"/>
      <c r="J103" s="146"/>
      <c r="K103" s="138"/>
      <c r="L103" s="138"/>
      <c r="M103" s="146"/>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46"/>
      <c r="I104" s="138"/>
      <c r="J104" s="146"/>
      <c r="K104" s="138"/>
      <c r="L104" s="138"/>
      <c r="M104" s="146"/>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46"/>
      <c r="I105" s="138"/>
      <c r="J105" s="146"/>
      <c r="K105" s="138"/>
      <c r="L105" s="138"/>
      <c r="M105" s="146"/>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46"/>
      <c r="I106" s="138"/>
      <c r="J106" s="146"/>
      <c r="K106" s="138"/>
      <c r="L106" s="138"/>
      <c r="M106" s="146"/>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46"/>
      <c r="I107" s="138"/>
      <c r="J107" s="146"/>
      <c r="K107" s="138"/>
      <c r="L107" s="138"/>
      <c r="M107" s="146"/>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46"/>
      <c r="I108" s="138"/>
      <c r="J108" s="146"/>
      <c r="K108" s="138"/>
      <c r="L108" s="138"/>
      <c r="M108" s="146"/>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46"/>
      <c r="I109" s="138"/>
      <c r="J109" s="146"/>
      <c r="K109" s="138"/>
      <c r="L109" s="138"/>
      <c r="M109" s="146"/>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46"/>
      <c r="I110" s="138"/>
      <c r="J110" s="146"/>
      <c r="K110" s="138"/>
      <c r="L110" s="138"/>
      <c r="M110" s="146"/>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46"/>
      <c r="I111" s="138"/>
      <c r="J111" s="146"/>
      <c r="K111" s="138"/>
      <c r="L111" s="138"/>
      <c r="M111" s="146"/>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46"/>
      <c r="I112" s="138"/>
      <c r="J112" s="146"/>
      <c r="K112" s="138"/>
      <c r="L112" s="138"/>
      <c r="M112" s="146"/>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46"/>
      <c r="I113" s="138"/>
      <c r="J113" s="146"/>
      <c r="K113" s="138"/>
      <c r="L113" s="138"/>
      <c r="M113" s="146"/>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46"/>
      <c r="I114" s="138"/>
      <c r="J114" s="146"/>
      <c r="K114" s="138"/>
      <c r="L114" s="138"/>
      <c r="M114" s="146"/>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46"/>
      <c r="I115" s="138"/>
      <c r="J115" s="146"/>
      <c r="K115" s="138"/>
      <c r="L115" s="138"/>
      <c r="M115" s="146"/>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46"/>
      <c r="I116" s="138"/>
      <c r="J116" s="146"/>
      <c r="K116" s="138"/>
      <c r="L116" s="138"/>
      <c r="M116" s="146"/>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46"/>
      <c r="I117" s="138"/>
      <c r="J117" s="146"/>
      <c r="K117" s="138"/>
      <c r="L117" s="138"/>
      <c r="M117" s="146"/>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46"/>
      <c r="I118" s="138"/>
      <c r="J118" s="146"/>
      <c r="K118" s="138"/>
      <c r="L118" s="138"/>
      <c r="M118" s="146"/>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46"/>
      <c r="I119" s="138"/>
      <c r="J119" s="146"/>
      <c r="K119" s="138"/>
      <c r="L119" s="138"/>
      <c r="M119" s="146"/>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46"/>
      <c r="I120" s="138"/>
      <c r="J120" s="146"/>
      <c r="K120" s="138"/>
      <c r="L120" s="138"/>
      <c r="M120" s="146"/>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46"/>
      <c r="I121" s="138"/>
      <c r="J121" s="146"/>
      <c r="K121" s="138"/>
      <c r="L121" s="138"/>
      <c r="M121" s="146"/>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46"/>
      <c r="I122" s="138"/>
      <c r="J122" s="146"/>
      <c r="K122" s="138"/>
      <c r="L122" s="138"/>
      <c r="M122" s="146"/>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46"/>
      <c r="I123" s="138"/>
      <c r="J123" s="146"/>
      <c r="K123" s="138"/>
      <c r="L123" s="138"/>
      <c r="M123" s="146"/>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46"/>
      <c r="I124" s="138"/>
      <c r="J124" s="146"/>
      <c r="K124" s="138"/>
      <c r="L124" s="138"/>
      <c r="M124" s="146"/>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46"/>
      <c r="I125" s="138"/>
      <c r="J125" s="146"/>
      <c r="K125" s="138"/>
      <c r="L125" s="138"/>
      <c r="M125" s="146"/>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46"/>
      <c r="I126" s="138"/>
      <c r="J126" s="146"/>
      <c r="K126" s="138"/>
      <c r="L126" s="138"/>
      <c r="M126" s="146"/>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46"/>
      <c r="I127" s="138"/>
      <c r="J127" s="146"/>
      <c r="K127" s="138"/>
      <c r="L127" s="138"/>
      <c r="M127" s="146"/>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46"/>
      <c r="I128" s="138"/>
      <c r="J128" s="146"/>
      <c r="K128" s="138"/>
      <c r="L128" s="138"/>
      <c r="M128" s="146"/>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46"/>
      <c r="I129" s="138"/>
      <c r="J129" s="146"/>
      <c r="K129" s="138"/>
      <c r="L129" s="138"/>
      <c r="M129" s="146"/>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46"/>
      <c r="I130" s="138"/>
      <c r="J130" s="146"/>
      <c r="K130" s="138"/>
      <c r="L130" s="138"/>
      <c r="M130" s="146"/>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46"/>
      <c r="I131" s="138"/>
      <c r="J131" s="146"/>
      <c r="K131" s="138"/>
      <c r="L131" s="138"/>
      <c r="M131" s="146"/>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46"/>
      <c r="I132" s="138"/>
      <c r="J132" s="146"/>
      <c r="K132" s="138"/>
      <c r="L132" s="138"/>
      <c r="M132" s="146"/>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46"/>
      <c r="I133" s="138"/>
      <c r="J133" s="146"/>
      <c r="K133" s="138"/>
      <c r="L133" s="138"/>
      <c r="M133" s="146"/>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46"/>
      <c r="I134" s="138"/>
      <c r="J134" s="146"/>
      <c r="K134" s="138"/>
      <c r="L134" s="138"/>
      <c r="M134" s="146"/>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46"/>
      <c r="I135" s="138"/>
      <c r="J135" s="146"/>
      <c r="K135" s="138"/>
      <c r="L135" s="138"/>
      <c r="M135" s="146"/>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46"/>
      <c r="I136" s="138"/>
      <c r="J136" s="146"/>
      <c r="K136" s="138"/>
      <c r="L136" s="138"/>
      <c r="M136" s="146"/>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46"/>
      <c r="I137" s="138"/>
      <c r="J137" s="146"/>
      <c r="K137" s="138"/>
      <c r="L137" s="138"/>
      <c r="M137" s="146"/>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46"/>
      <c r="I138" s="138"/>
      <c r="J138" s="146"/>
      <c r="K138" s="138"/>
      <c r="L138" s="138"/>
      <c r="M138" s="146"/>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46"/>
      <c r="I139" s="138"/>
      <c r="J139" s="146"/>
      <c r="K139" s="138"/>
      <c r="L139" s="138"/>
      <c r="M139" s="146"/>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46"/>
      <c r="I140" s="138"/>
      <c r="J140" s="146"/>
      <c r="K140" s="138"/>
      <c r="L140" s="138"/>
      <c r="M140" s="146"/>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46"/>
      <c r="I141" s="138"/>
      <c r="J141" s="146"/>
      <c r="K141" s="138"/>
      <c r="L141" s="138"/>
      <c r="M141" s="146"/>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46"/>
      <c r="I142" s="138"/>
      <c r="J142" s="146"/>
      <c r="K142" s="138"/>
      <c r="L142" s="138"/>
      <c r="M142" s="146"/>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46"/>
      <c r="I143" s="138"/>
      <c r="J143" s="146"/>
      <c r="K143" s="138"/>
      <c r="L143" s="138"/>
      <c r="M143" s="146"/>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46"/>
      <c r="I144" s="138"/>
      <c r="J144" s="146"/>
      <c r="K144" s="138"/>
      <c r="L144" s="138"/>
      <c r="M144" s="146"/>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46"/>
      <c r="I145" s="138"/>
      <c r="J145" s="146"/>
      <c r="K145" s="138"/>
      <c r="L145" s="138"/>
      <c r="M145" s="146"/>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46"/>
      <c r="I146" s="138"/>
      <c r="J146" s="146"/>
      <c r="K146" s="138"/>
      <c r="L146" s="138"/>
      <c r="M146" s="146"/>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46"/>
      <c r="I147" s="138"/>
      <c r="J147" s="146"/>
      <c r="K147" s="138"/>
      <c r="L147" s="138"/>
      <c r="M147" s="146"/>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46"/>
      <c r="I148" s="138"/>
      <c r="J148" s="146"/>
      <c r="K148" s="138"/>
      <c r="L148" s="138"/>
      <c r="M148" s="146"/>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46"/>
      <c r="I149" s="138"/>
      <c r="J149" s="146"/>
      <c r="K149" s="138"/>
      <c r="L149" s="138"/>
      <c r="M149" s="146"/>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46"/>
      <c r="I150" s="138"/>
      <c r="J150" s="146"/>
      <c r="K150" s="138"/>
      <c r="L150" s="138"/>
      <c r="M150" s="146"/>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46"/>
      <c r="I151" s="138"/>
      <c r="J151" s="146"/>
      <c r="K151" s="138"/>
      <c r="L151" s="138"/>
      <c r="M151" s="146"/>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46"/>
      <c r="I152" s="138"/>
      <c r="J152" s="146"/>
      <c r="K152" s="138"/>
      <c r="L152" s="138"/>
      <c r="M152" s="146"/>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46"/>
      <c r="I153" s="138"/>
      <c r="J153" s="146"/>
      <c r="K153" s="138"/>
      <c r="L153" s="138"/>
      <c r="M153" s="146"/>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46"/>
      <c r="I154" s="138"/>
      <c r="J154" s="146"/>
      <c r="K154" s="138"/>
      <c r="L154" s="138"/>
      <c r="M154" s="146"/>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46"/>
      <c r="I155" s="138"/>
      <c r="J155" s="146"/>
      <c r="K155" s="138"/>
      <c r="L155" s="138"/>
      <c r="M155" s="146"/>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46"/>
      <c r="I156" s="138"/>
      <c r="J156" s="146"/>
      <c r="K156" s="138"/>
      <c r="L156" s="138"/>
      <c r="M156" s="146"/>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46"/>
      <c r="I157" s="138"/>
      <c r="J157" s="146"/>
      <c r="K157" s="138"/>
      <c r="L157" s="138"/>
      <c r="M157" s="146"/>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46"/>
      <c r="I158" s="138"/>
      <c r="J158" s="146"/>
      <c r="K158" s="138"/>
      <c r="L158" s="138"/>
      <c r="M158" s="146"/>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46"/>
      <c r="I159" s="138"/>
      <c r="J159" s="146"/>
      <c r="K159" s="138"/>
      <c r="L159" s="138"/>
      <c r="M159" s="146"/>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46"/>
      <c r="I160" s="138"/>
      <c r="J160" s="146"/>
      <c r="K160" s="138"/>
      <c r="L160" s="138"/>
      <c r="M160" s="146"/>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46"/>
      <c r="I161" s="138"/>
      <c r="J161" s="146"/>
      <c r="K161" s="138"/>
      <c r="L161" s="138"/>
      <c r="M161" s="146"/>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46"/>
      <c r="I162" s="138"/>
      <c r="J162" s="146"/>
      <c r="K162" s="138"/>
      <c r="L162" s="138"/>
      <c r="M162" s="146"/>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46"/>
      <c r="I163" s="138"/>
      <c r="J163" s="146"/>
      <c r="K163" s="138"/>
      <c r="L163" s="138"/>
      <c r="M163" s="146"/>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46"/>
      <c r="I164" s="138"/>
      <c r="J164" s="146"/>
      <c r="K164" s="138"/>
      <c r="L164" s="138"/>
      <c r="M164" s="146"/>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46"/>
      <c r="I165" s="138"/>
      <c r="J165" s="146"/>
      <c r="K165" s="138"/>
      <c r="L165" s="138"/>
      <c r="M165" s="146"/>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46"/>
      <c r="I166" s="138"/>
      <c r="J166" s="146"/>
      <c r="K166" s="138"/>
      <c r="L166" s="138"/>
      <c r="M166" s="146"/>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46"/>
      <c r="I167" s="138"/>
      <c r="J167" s="146"/>
      <c r="K167" s="138"/>
      <c r="L167" s="138"/>
      <c r="M167" s="146"/>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46"/>
      <c r="I168" s="138"/>
      <c r="J168" s="146"/>
      <c r="K168" s="138"/>
      <c r="L168" s="138"/>
      <c r="M168" s="146"/>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46"/>
      <c r="I169" s="138"/>
      <c r="J169" s="146"/>
      <c r="K169" s="138"/>
      <c r="L169" s="138"/>
      <c r="M169" s="146"/>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46"/>
      <c r="I170" s="138"/>
      <c r="J170" s="146"/>
      <c r="K170" s="138"/>
      <c r="L170" s="138"/>
      <c r="M170" s="146"/>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46"/>
      <c r="I171" s="138"/>
      <c r="J171" s="146"/>
      <c r="K171" s="138"/>
      <c r="L171" s="138"/>
      <c r="M171" s="146"/>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46"/>
      <c r="I172" s="138"/>
      <c r="J172" s="146"/>
      <c r="K172" s="138"/>
      <c r="L172" s="138"/>
      <c r="M172" s="146"/>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46"/>
      <c r="I173" s="138"/>
      <c r="J173" s="146"/>
      <c r="K173" s="138"/>
      <c r="L173" s="138"/>
      <c r="M173" s="146"/>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46"/>
      <c r="I174" s="138"/>
      <c r="J174" s="146"/>
      <c r="K174" s="138"/>
      <c r="L174" s="138"/>
      <c r="M174" s="146"/>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46"/>
      <c r="I175" s="138"/>
      <c r="J175" s="146"/>
      <c r="K175" s="138"/>
      <c r="L175" s="138"/>
      <c r="M175" s="146"/>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46"/>
      <c r="I176" s="138"/>
      <c r="J176" s="146"/>
      <c r="K176" s="138"/>
      <c r="L176" s="138"/>
      <c r="M176" s="146"/>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46"/>
      <c r="I177" s="138"/>
      <c r="J177" s="146"/>
      <c r="K177" s="138"/>
      <c r="L177" s="138"/>
      <c r="M177" s="146"/>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46"/>
      <c r="I178" s="138"/>
      <c r="J178" s="146"/>
      <c r="K178" s="138"/>
      <c r="L178" s="138"/>
      <c r="M178" s="146"/>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46"/>
      <c r="I179" s="138"/>
      <c r="J179" s="146"/>
      <c r="K179" s="138"/>
      <c r="L179" s="138"/>
      <c r="M179" s="146"/>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46"/>
      <c r="I180" s="138"/>
      <c r="J180" s="146"/>
      <c r="K180" s="138"/>
      <c r="L180" s="138"/>
      <c r="M180" s="146"/>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46"/>
      <c r="I181" s="138"/>
      <c r="J181" s="146"/>
      <c r="K181" s="138"/>
      <c r="L181" s="138"/>
      <c r="M181" s="146"/>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46"/>
      <c r="I182" s="138"/>
      <c r="J182" s="146"/>
      <c r="K182" s="138"/>
      <c r="L182" s="138"/>
      <c r="M182" s="146"/>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46"/>
      <c r="I183" s="138"/>
      <c r="J183" s="146"/>
      <c r="K183" s="138"/>
      <c r="L183" s="138"/>
      <c r="M183" s="146"/>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46"/>
      <c r="I184" s="138"/>
      <c r="J184" s="146"/>
      <c r="K184" s="138"/>
      <c r="L184" s="138"/>
      <c r="M184" s="146"/>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46"/>
      <c r="I185" s="138"/>
      <c r="J185" s="146"/>
      <c r="K185" s="138"/>
      <c r="L185" s="138"/>
      <c r="M185" s="146"/>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46"/>
      <c r="I186" s="138"/>
      <c r="J186" s="146"/>
      <c r="K186" s="138"/>
      <c r="L186" s="138"/>
      <c r="M186" s="146"/>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46"/>
      <c r="I187" s="138"/>
      <c r="J187" s="146"/>
      <c r="K187" s="138"/>
      <c r="L187" s="138"/>
      <c r="M187" s="146"/>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46"/>
      <c r="I188" s="138"/>
      <c r="J188" s="146"/>
      <c r="K188" s="138"/>
      <c r="L188" s="138"/>
      <c r="M188" s="146"/>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46"/>
      <c r="I189" s="138"/>
      <c r="J189" s="146"/>
      <c r="K189" s="138"/>
      <c r="L189" s="138"/>
      <c r="M189" s="146"/>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46"/>
      <c r="I190" s="138"/>
      <c r="J190" s="146"/>
      <c r="K190" s="138"/>
      <c r="L190" s="138"/>
      <c r="M190" s="146"/>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46"/>
      <c r="I191" s="138"/>
      <c r="J191" s="146"/>
      <c r="K191" s="138"/>
      <c r="L191" s="138"/>
      <c r="M191" s="146"/>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46"/>
      <c r="I192" s="138"/>
      <c r="J192" s="146"/>
      <c r="K192" s="138"/>
      <c r="L192" s="138"/>
      <c r="M192" s="146"/>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46"/>
      <c r="I193" s="138"/>
      <c r="J193" s="146"/>
      <c r="K193" s="138"/>
      <c r="L193" s="138"/>
      <c r="M193" s="146"/>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46"/>
      <c r="I194" s="138"/>
      <c r="J194" s="146"/>
      <c r="K194" s="138"/>
      <c r="L194" s="138"/>
      <c r="M194" s="146"/>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46"/>
      <c r="I195" s="138"/>
      <c r="J195" s="146"/>
      <c r="K195" s="138"/>
      <c r="L195" s="138"/>
      <c r="M195" s="146"/>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46"/>
      <c r="I196" s="138"/>
      <c r="J196" s="146"/>
      <c r="K196" s="138"/>
      <c r="L196" s="138"/>
      <c r="M196" s="146"/>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46"/>
      <c r="I197" s="138"/>
      <c r="J197" s="146"/>
      <c r="K197" s="138"/>
      <c r="L197" s="138"/>
      <c r="M197" s="146"/>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46"/>
      <c r="I198" s="138"/>
      <c r="J198" s="146"/>
      <c r="K198" s="138"/>
      <c r="L198" s="138"/>
      <c r="M198" s="146"/>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46"/>
      <c r="I199" s="138"/>
      <c r="J199" s="146"/>
      <c r="K199" s="138"/>
      <c r="L199" s="138"/>
      <c r="M199" s="146"/>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46"/>
      <c r="I200" s="138"/>
      <c r="J200" s="146"/>
      <c r="K200" s="138"/>
      <c r="L200" s="138"/>
      <c r="M200" s="146"/>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46"/>
      <c r="I201" s="138"/>
      <c r="J201" s="146"/>
      <c r="K201" s="138"/>
      <c r="L201" s="138"/>
      <c r="M201" s="146"/>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46"/>
      <c r="I202" s="138"/>
      <c r="J202" s="146"/>
      <c r="K202" s="138"/>
      <c r="L202" s="138"/>
      <c r="M202" s="146"/>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46"/>
      <c r="I203" s="138"/>
      <c r="J203" s="146"/>
      <c r="K203" s="138"/>
      <c r="L203" s="138"/>
      <c r="M203" s="146"/>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46"/>
      <c r="I204" s="138"/>
      <c r="J204" s="146"/>
      <c r="K204" s="138"/>
      <c r="L204" s="138"/>
      <c r="M204" s="146"/>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46"/>
      <c r="I205" s="138"/>
      <c r="J205" s="146"/>
      <c r="K205" s="138"/>
      <c r="L205" s="138"/>
      <c r="M205" s="146"/>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46"/>
      <c r="I206" s="138"/>
      <c r="J206" s="146"/>
      <c r="K206" s="138"/>
      <c r="L206" s="138"/>
      <c r="M206" s="146"/>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46"/>
      <c r="I207" s="138"/>
      <c r="J207" s="146"/>
      <c r="K207" s="138"/>
      <c r="L207" s="138"/>
      <c r="M207" s="146"/>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46"/>
      <c r="I208" s="138"/>
      <c r="J208" s="146"/>
      <c r="K208" s="138"/>
      <c r="L208" s="138"/>
      <c r="M208" s="146"/>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46"/>
      <c r="I209" s="138"/>
      <c r="J209" s="146"/>
      <c r="K209" s="138"/>
      <c r="L209" s="138"/>
      <c r="M209" s="146"/>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46"/>
      <c r="I210" s="138"/>
      <c r="J210" s="146"/>
      <c r="K210" s="138"/>
      <c r="L210" s="138"/>
      <c r="M210" s="146"/>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46"/>
      <c r="I211" s="138"/>
      <c r="J211" s="146"/>
      <c r="K211" s="138"/>
      <c r="L211" s="138"/>
      <c r="M211" s="146"/>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46"/>
      <c r="I212" s="138"/>
      <c r="J212" s="146"/>
      <c r="K212" s="138"/>
      <c r="L212" s="138"/>
      <c r="M212" s="146"/>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46"/>
      <c r="I213" s="138"/>
      <c r="J213" s="146"/>
      <c r="K213" s="138"/>
      <c r="L213" s="138"/>
      <c r="M213" s="146"/>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46"/>
      <c r="I214" s="138"/>
      <c r="J214" s="146"/>
      <c r="K214" s="138"/>
      <c r="L214" s="138"/>
      <c r="M214" s="146"/>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46"/>
      <c r="I215" s="138"/>
      <c r="J215" s="146"/>
      <c r="K215" s="138"/>
      <c r="L215" s="138"/>
      <c r="M215" s="146"/>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46"/>
      <c r="I216" s="138"/>
      <c r="J216" s="146"/>
      <c r="K216" s="138"/>
      <c r="L216" s="138"/>
      <c r="M216" s="146"/>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46"/>
      <c r="I217" s="138"/>
      <c r="J217" s="146"/>
      <c r="K217" s="138"/>
      <c r="L217" s="138"/>
      <c r="M217" s="146"/>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46"/>
      <c r="I218" s="138"/>
      <c r="J218" s="146"/>
      <c r="K218" s="138"/>
      <c r="L218" s="138"/>
      <c r="M218" s="146"/>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46"/>
      <c r="I219" s="138"/>
      <c r="J219" s="146"/>
      <c r="K219" s="138"/>
      <c r="L219" s="138"/>
      <c r="M219" s="146"/>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46"/>
      <c r="I220" s="138"/>
      <c r="J220" s="146"/>
      <c r="K220" s="138"/>
      <c r="L220" s="138"/>
      <c r="M220" s="146"/>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46"/>
      <c r="I221" s="138"/>
      <c r="J221" s="146"/>
      <c r="K221" s="138"/>
      <c r="L221" s="138"/>
      <c r="M221" s="146"/>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46"/>
      <c r="I222" s="138"/>
      <c r="J222" s="146"/>
      <c r="K222" s="138"/>
      <c r="L222" s="138"/>
      <c r="M222" s="146"/>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46"/>
      <c r="I223" s="138"/>
      <c r="J223" s="146"/>
      <c r="K223" s="138"/>
      <c r="L223" s="138"/>
      <c r="M223" s="146"/>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46"/>
      <c r="I224" s="138"/>
      <c r="J224" s="146"/>
      <c r="K224" s="138"/>
      <c r="L224" s="138"/>
      <c r="M224" s="146"/>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46"/>
      <c r="I225" s="138"/>
      <c r="J225" s="146"/>
      <c r="K225" s="138"/>
      <c r="L225" s="138"/>
      <c r="M225" s="146"/>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46"/>
      <c r="I226" s="138"/>
      <c r="J226" s="146"/>
      <c r="K226" s="138"/>
      <c r="L226" s="138"/>
      <c r="M226" s="146"/>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46"/>
      <c r="I227" s="138"/>
      <c r="J227" s="146"/>
      <c r="K227" s="138"/>
      <c r="L227" s="138"/>
      <c r="M227" s="146"/>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46"/>
      <c r="I228" s="138"/>
      <c r="J228" s="146"/>
      <c r="K228" s="138"/>
      <c r="L228" s="138"/>
      <c r="M228" s="146"/>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46"/>
      <c r="I229" s="138"/>
      <c r="J229" s="146"/>
      <c r="K229" s="138"/>
      <c r="L229" s="138"/>
      <c r="M229" s="146"/>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46"/>
      <c r="I230" s="138"/>
      <c r="J230" s="146"/>
      <c r="K230" s="138"/>
      <c r="L230" s="138"/>
      <c r="M230" s="146"/>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46"/>
      <c r="I231" s="138"/>
      <c r="J231" s="146"/>
      <c r="K231" s="138"/>
      <c r="L231" s="138"/>
      <c r="M231" s="146"/>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46"/>
      <c r="I232" s="138"/>
      <c r="J232" s="146"/>
      <c r="K232" s="138"/>
      <c r="L232" s="138"/>
      <c r="M232" s="146"/>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46"/>
      <c r="I233" s="138"/>
      <c r="J233" s="146"/>
      <c r="K233" s="138"/>
      <c r="L233" s="138"/>
      <c r="M233" s="146"/>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46"/>
      <c r="I234" s="138"/>
      <c r="J234" s="146"/>
      <c r="K234" s="138"/>
      <c r="L234" s="138"/>
      <c r="M234" s="146"/>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46"/>
      <c r="I235" s="138"/>
      <c r="J235" s="146"/>
      <c r="K235" s="138"/>
      <c r="L235" s="138"/>
      <c r="M235" s="146"/>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46"/>
      <c r="I236" s="138"/>
      <c r="J236" s="146"/>
      <c r="K236" s="138"/>
      <c r="L236" s="138"/>
      <c r="M236" s="146"/>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46"/>
      <c r="I237" s="138"/>
      <c r="J237" s="146"/>
      <c r="K237" s="138"/>
      <c r="L237" s="138"/>
      <c r="M237" s="146"/>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46"/>
      <c r="I238" s="138"/>
      <c r="J238" s="146"/>
      <c r="K238" s="138"/>
      <c r="L238" s="138"/>
      <c r="M238" s="146"/>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46"/>
      <c r="I239" s="138"/>
      <c r="J239" s="146"/>
      <c r="K239" s="138"/>
      <c r="L239" s="138"/>
      <c r="M239" s="146"/>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46"/>
      <c r="I240" s="138"/>
      <c r="J240" s="146"/>
      <c r="K240" s="138"/>
      <c r="L240" s="138"/>
      <c r="M240" s="146"/>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46"/>
      <c r="I241" s="138"/>
      <c r="J241" s="146"/>
      <c r="K241" s="138"/>
      <c r="L241" s="138"/>
      <c r="M241" s="146"/>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46"/>
      <c r="I242" s="138"/>
      <c r="J242" s="146"/>
      <c r="K242" s="138"/>
      <c r="L242" s="138"/>
      <c r="M242" s="146"/>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46"/>
      <c r="I243" s="138"/>
      <c r="J243" s="146"/>
      <c r="K243" s="138"/>
      <c r="L243" s="138"/>
      <c r="M243" s="146"/>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46"/>
      <c r="I244" s="138"/>
      <c r="J244" s="146"/>
      <c r="K244" s="138"/>
      <c r="L244" s="138"/>
      <c r="M244" s="146"/>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46"/>
      <c r="I245" s="138"/>
      <c r="J245" s="146"/>
      <c r="K245" s="138"/>
      <c r="L245" s="138"/>
      <c r="M245" s="146"/>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46"/>
      <c r="I246" s="138"/>
      <c r="J246" s="146"/>
      <c r="K246" s="138"/>
      <c r="L246" s="138"/>
      <c r="M246" s="146"/>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46"/>
      <c r="I247" s="138"/>
      <c r="J247" s="146"/>
      <c r="K247" s="138"/>
      <c r="L247" s="138"/>
      <c r="M247" s="146"/>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46"/>
      <c r="I248" s="138"/>
      <c r="J248" s="146"/>
      <c r="K248" s="138"/>
      <c r="L248" s="138"/>
      <c r="M248" s="146"/>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46"/>
      <c r="I249" s="138"/>
      <c r="J249" s="146"/>
      <c r="K249" s="138"/>
      <c r="L249" s="138"/>
      <c r="M249" s="146"/>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46"/>
      <c r="I250" s="138"/>
      <c r="J250" s="146"/>
      <c r="K250" s="138"/>
      <c r="L250" s="138"/>
      <c r="M250" s="146"/>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46"/>
      <c r="I251" s="138"/>
      <c r="J251" s="146"/>
      <c r="K251" s="138"/>
      <c r="L251" s="138"/>
      <c r="M251" s="146"/>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46"/>
      <c r="I252" s="138"/>
      <c r="J252" s="146"/>
      <c r="K252" s="138"/>
      <c r="L252" s="138"/>
      <c r="M252" s="146"/>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46"/>
      <c r="I253" s="138"/>
      <c r="J253" s="146"/>
      <c r="K253" s="138"/>
      <c r="L253" s="138"/>
      <c r="M253" s="146"/>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46"/>
      <c r="I254" s="138"/>
      <c r="J254" s="146"/>
      <c r="K254" s="138"/>
      <c r="L254" s="138"/>
      <c r="M254" s="146"/>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46"/>
      <c r="I255" s="138"/>
      <c r="J255" s="146"/>
      <c r="K255" s="138"/>
      <c r="L255" s="138"/>
      <c r="M255" s="146"/>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46"/>
      <c r="I256" s="138"/>
      <c r="J256" s="146"/>
      <c r="K256" s="138"/>
      <c r="L256" s="138"/>
      <c r="M256" s="146"/>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46"/>
      <c r="I257" s="138"/>
      <c r="J257" s="146"/>
      <c r="K257" s="138"/>
      <c r="L257" s="138"/>
      <c r="M257" s="146"/>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46"/>
      <c r="I258" s="138"/>
      <c r="J258" s="146"/>
      <c r="K258" s="138"/>
      <c r="L258" s="138"/>
      <c r="M258" s="146"/>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46"/>
      <c r="I259" s="138"/>
      <c r="J259" s="146"/>
      <c r="K259" s="138"/>
      <c r="L259" s="138"/>
      <c r="M259" s="146"/>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46"/>
      <c r="I260" s="138"/>
      <c r="J260" s="146"/>
      <c r="K260" s="138"/>
      <c r="L260" s="138"/>
      <c r="M260" s="146"/>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46"/>
      <c r="I261" s="138"/>
      <c r="J261" s="146"/>
      <c r="K261" s="138"/>
      <c r="L261" s="138"/>
      <c r="M261" s="146"/>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46"/>
      <c r="I262" s="138"/>
      <c r="J262" s="146"/>
      <c r="K262" s="138"/>
      <c r="L262" s="138"/>
      <c r="M262" s="146"/>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46"/>
      <c r="I263" s="138"/>
      <c r="J263" s="146"/>
      <c r="K263" s="138"/>
      <c r="L263" s="138"/>
      <c r="M263" s="146"/>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46"/>
      <c r="I264" s="138"/>
      <c r="J264" s="146"/>
      <c r="K264" s="138"/>
      <c r="L264" s="138"/>
      <c r="M264" s="146"/>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46"/>
      <c r="I265" s="138"/>
      <c r="J265" s="146"/>
      <c r="K265" s="138"/>
      <c r="L265" s="138"/>
      <c r="M265" s="146"/>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46"/>
      <c r="I266" s="138"/>
      <c r="J266" s="146"/>
      <c r="K266" s="138"/>
      <c r="L266" s="138"/>
      <c r="M266" s="146"/>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46"/>
      <c r="I267" s="138"/>
      <c r="J267" s="146"/>
      <c r="K267" s="138"/>
      <c r="L267" s="138"/>
      <c r="M267" s="146"/>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46"/>
      <c r="I268" s="138"/>
      <c r="J268" s="146"/>
      <c r="K268" s="138"/>
      <c r="L268" s="138"/>
      <c r="M268" s="146"/>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46"/>
      <c r="I269" s="138"/>
      <c r="J269" s="146"/>
      <c r="K269" s="138"/>
      <c r="L269" s="138"/>
      <c r="M269" s="146"/>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46"/>
      <c r="I270" s="138"/>
      <c r="J270" s="146"/>
      <c r="K270" s="138"/>
      <c r="L270" s="138"/>
      <c r="M270" s="146"/>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46"/>
      <c r="I271" s="138"/>
      <c r="J271" s="146"/>
      <c r="K271" s="138"/>
      <c r="L271" s="138"/>
      <c r="M271" s="146"/>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46"/>
      <c r="I272" s="138"/>
      <c r="J272" s="146"/>
      <c r="K272" s="138"/>
      <c r="L272" s="138"/>
      <c r="M272" s="146"/>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46"/>
      <c r="I273" s="138"/>
      <c r="J273" s="146"/>
      <c r="K273" s="138"/>
      <c r="L273" s="138"/>
      <c r="M273" s="146"/>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46"/>
      <c r="I274" s="138"/>
      <c r="J274" s="146"/>
      <c r="K274" s="138"/>
      <c r="L274" s="138"/>
      <c r="M274" s="146"/>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46"/>
      <c r="I275" s="138"/>
      <c r="J275" s="146"/>
      <c r="K275" s="138"/>
      <c r="L275" s="138"/>
      <c r="M275" s="146"/>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46"/>
      <c r="I276" s="138"/>
      <c r="J276" s="146"/>
      <c r="K276" s="138"/>
      <c r="L276" s="138"/>
      <c r="M276" s="146"/>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46"/>
      <c r="I277" s="138"/>
      <c r="J277" s="146"/>
      <c r="K277" s="138"/>
      <c r="L277" s="138"/>
      <c r="M277" s="146"/>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46"/>
      <c r="I278" s="138"/>
      <c r="J278" s="146"/>
      <c r="K278" s="138"/>
      <c r="L278" s="138"/>
      <c r="M278" s="146"/>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46"/>
      <c r="I279" s="138"/>
      <c r="J279" s="146"/>
      <c r="K279" s="138"/>
      <c r="L279" s="138"/>
      <c r="M279" s="146"/>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46"/>
      <c r="I280" s="138"/>
      <c r="J280" s="146"/>
      <c r="K280" s="138"/>
      <c r="L280" s="138"/>
      <c r="M280" s="146"/>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46"/>
      <c r="I281" s="138"/>
      <c r="J281" s="146"/>
      <c r="K281" s="138"/>
      <c r="L281" s="138"/>
      <c r="M281" s="146"/>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46"/>
      <c r="I282" s="138"/>
      <c r="J282" s="146"/>
      <c r="K282" s="138"/>
      <c r="L282" s="138"/>
      <c r="M282" s="146"/>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46"/>
      <c r="I283" s="138"/>
      <c r="J283" s="146"/>
      <c r="K283" s="138"/>
      <c r="L283" s="138"/>
      <c r="M283" s="146"/>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46"/>
      <c r="I284" s="138"/>
      <c r="J284" s="146"/>
      <c r="K284" s="138"/>
      <c r="L284" s="138"/>
      <c r="M284" s="146"/>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46"/>
      <c r="I285" s="138"/>
      <c r="J285" s="146"/>
      <c r="K285" s="138"/>
      <c r="L285" s="138"/>
      <c r="M285" s="146"/>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46"/>
      <c r="I286" s="138"/>
      <c r="J286" s="146"/>
      <c r="K286" s="138"/>
      <c r="L286" s="138"/>
      <c r="M286" s="146"/>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46"/>
      <c r="I287" s="138"/>
      <c r="J287" s="146"/>
      <c r="K287" s="138"/>
      <c r="L287" s="138"/>
      <c r="M287" s="146"/>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46"/>
      <c r="I288" s="138"/>
      <c r="J288" s="146"/>
      <c r="K288" s="138"/>
      <c r="L288" s="138"/>
      <c r="M288" s="146"/>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46"/>
      <c r="I289" s="138"/>
      <c r="J289" s="146"/>
      <c r="K289" s="138"/>
      <c r="L289" s="138"/>
      <c r="M289" s="146"/>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46"/>
      <c r="I290" s="138"/>
      <c r="J290" s="146"/>
      <c r="K290" s="138"/>
      <c r="L290" s="138"/>
      <c r="M290" s="146"/>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46"/>
      <c r="I291" s="138"/>
      <c r="J291" s="146"/>
      <c r="K291" s="138"/>
      <c r="L291" s="138"/>
      <c r="M291" s="146"/>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46"/>
      <c r="I292" s="138"/>
      <c r="J292" s="146"/>
      <c r="K292" s="138"/>
      <c r="L292" s="138"/>
      <c r="M292" s="146"/>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46"/>
      <c r="I293" s="138"/>
      <c r="J293" s="146"/>
      <c r="K293" s="138"/>
      <c r="L293" s="138"/>
      <c r="M293" s="146"/>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46"/>
      <c r="I294" s="138"/>
      <c r="J294" s="146"/>
      <c r="K294" s="138"/>
      <c r="L294" s="138"/>
      <c r="M294" s="146"/>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46"/>
      <c r="I295" s="138"/>
      <c r="J295" s="146"/>
      <c r="K295" s="138"/>
      <c r="L295" s="138"/>
      <c r="M295" s="146"/>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46"/>
      <c r="I296" s="138"/>
      <c r="J296" s="146"/>
      <c r="K296" s="138"/>
      <c r="L296" s="138"/>
      <c r="M296" s="146"/>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46"/>
      <c r="I297" s="138"/>
      <c r="J297" s="146"/>
      <c r="K297" s="138"/>
      <c r="L297" s="138"/>
      <c r="M297" s="146"/>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46"/>
      <c r="I298" s="138"/>
      <c r="J298" s="146"/>
      <c r="K298" s="138"/>
      <c r="L298" s="138"/>
      <c r="M298" s="146"/>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46"/>
      <c r="I299" s="138"/>
      <c r="J299" s="146"/>
      <c r="K299" s="138"/>
      <c r="L299" s="138"/>
      <c r="M299" s="146"/>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46"/>
      <c r="I300" s="138"/>
      <c r="J300" s="146"/>
      <c r="K300" s="138"/>
      <c r="L300" s="138"/>
      <c r="M300" s="146"/>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46"/>
      <c r="I301" s="138"/>
      <c r="J301" s="146"/>
      <c r="K301" s="138"/>
      <c r="L301" s="138"/>
      <c r="M301" s="146"/>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46"/>
      <c r="I302" s="138"/>
      <c r="J302" s="146"/>
      <c r="K302" s="138"/>
      <c r="L302" s="138"/>
      <c r="M302" s="146"/>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46"/>
      <c r="I303" s="138"/>
      <c r="J303" s="146"/>
      <c r="K303" s="138"/>
      <c r="L303" s="138"/>
      <c r="M303" s="146"/>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46"/>
      <c r="I304" s="138"/>
      <c r="J304" s="146"/>
      <c r="K304" s="138"/>
      <c r="L304" s="138"/>
      <c r="M304" s="146"/>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46"/>
      <c r="I305" s="138"/>
      <c r="J305" s="146"/>
      <c r="K305" s="138"/>
      <c r="L305" s="138"/>
      <c r="M305" s="146"/>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46"/>
      <c r="I306" s="138"/>
      <c r="J306" s="146"/>
      <c r="K306" s="138"/>
      <c r="L306" s="138"/>
      <c r="M306" s="146"/>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46"/>
      <c r="I307" s="138"/>
      <c r="J307" s="146"/>
      <c r="K307" s="138"/>
      <c r="L307" s="138"/>
      <c r="M307" s="146"/>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46"/>
      <c r="I308" s="138"/>
      <c r="J308" s="146"/>
      <c r="K308" s="138"/>
      <c r="L308" s="138"/>
      <c r="M308" s="146"/>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46"/>
      <c r="I309" s="138"/>
      <c r="J309" s="146"/>
      <c r="K309" s="138"/>
      <c r="L309" s="138"/>
      <c r="M309" s="146"/>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46"/>
      <c r="I310" s="138"/>
      <c r="J310" s="146"/>
      <c r="K310" s="138"/>
      <c r="L310" s="138"/>
      <c r="M310" s="146"/>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46"/>
      <c r="I311" s="138"/>
      <c r="J311" s="146"/>
      <c r="K311" s="138"/>
      <c r="L311" s="138"/>
      <c r="M311" s="146"/>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46"/>
      <c r="I312" s="138"/>
      <c r="J312" s="146"/>
      <c r="K312" s="138"/>
      <c r="L312" s="138"/>
      <c r="M312" s="146"/>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46"/>
      <c r="I313" s="138"/>
      <c r="J313" s="146"/>
      <c r="K313" s="138"/>
      <c r="L313" s="138"/>
      <c r="M313" s="146"/>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46"/>
      <c r="I314" s="138"/>
      <c r="J314" s="146"/>
      <c r="K314" s="138"/>
      <c r="L314" s="138"/>
      <c r="M314" s="146"/>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46"/>
      <c r="I315" s="138"/>
      <c r="J315" s="146"/>
      <c r="K315" s="138"/>
      <c r="L315" s="138"/>
      <c r="M315" s="146"/>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46"/>
      <c r="I316" s="138"/>
      <c r="J316" s="146"/>
      <c r="K316" s="138"/>
      <c r="L316" s="138"/>
      <c r="M316" s="146"/>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46"/>
      <c r="I317" s="138"/>
      <c r="J317" s="146"/>
      <c r="K317" s="138"/>
      <c r="L317" s="138"/>
      <c r="M317" s="146"/>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46"/>
      <c r="I318" s="138"/>
      <c r="J318" s="146"/>
      <c r="K318" s="138"/>
      <c r="L318" s="138"/>
      <c r="M318" s="146"/>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46"/>
      <c r="I319" s="138"/>
      <c r="J319" s="146"/>
      <c r="K319" s="138"/>
      <c r="L319" s="138"/>
      <c r="M319" s="146"/>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46"/>
      <c r="I320" s="138"/>
      <c r="J320" s="146"/>
      <c r="K320" s="138"/>
      <c r="L320" s="138"/>
      <c r="M320" s="146"/>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46"/>
      <c r="I321" s="138"/>
      <c r="J321" s="146"/>
      <c r="K321" s="138"/>
      <c r="L321" s="138"/>
      <c r="M321" s="146"/>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46"/>
      <c r="I322" s="138"/>
      <c r="J322" s="146"/>
      <c r="K322" s="138"/>
      <c r="L322" s="138"/>
      <c r="M322" s="146"/>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46"/>
      <c r="I323" s="138"/>
      <c r="J323" s="146"/>
      <c r="K323" s="138"/>
      <c r="L323" s="138"/>
      <c r="M323" s="146"/>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46"/>
      <c r="I324" s="138"/>
      <c r="J324" s="146"/>
      <c r="K324" s="138"/>
      <c r="L324" s="138"/>
      <c r="M324" s="146"/>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46"/>
      <c r="I325" s="138"/>
      <c r="J325" s="146"/>
      <c r="K325" s="138"/>
      <c r="L325" s="138"/>
      <c r="M325" s="146"/>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46"/>
      <c r="I326" s="138"/>
      <c r="J326" s="146"/>
      <c r="K326" s="138"/>
      <c r="L326" s="138"/>
      <c r="M326" s="146"/>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46"/>
      <c r="I327" s="138"/>
      <c r="J327" s="146"/>
      <c r="K327" s="138"/>
      <c r="L327" s="138"/>
      <c r="M327" s="146"/>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46"/>
      <c r="I328" s="138"/>
      <c r="J328" s="146"/>
      <c r="K328" s="138"/>
      <c r="L328" s="138"/>
      <c r="M328" s="146"/>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46"/>
      <c r="I329" s="138"/>
      <c r="J329" s="146"/>
      <c r="K329" s="138"/>
      <c r="L329" s="138"/>
      <c r="M329" s="146"/>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46"/>
      <c r="I330" s="138"/>
      <c r="J330" s="146"/>
      <c r="K330" s="138"/>
      <c r="L330" s="138"/>
      <c r="M330" s="146"/>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46"/>
      <c r="I331" s="138"/>
      <c r="J331" s="146"/>
      <c r="K331" s="138"/>
      <c r="L331" s="138"/>
      <c r="M331" s="146"/>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46"/>
      <c r="I332" s="138"/>
      <c r="J332" s="146"/>
      <c r="K332" s="138"/>
      <c r="L332" s="138"/>
      <c r="M332" s="146"/>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46"/>
      <c r="I333" s="138"/>
      <c r="J333" s="146"/>
      <c r="K333" s="138"/>
      <c r="L333" s="138"/>
      <c r="M333" s="146"/>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46"/>
      <c r="I334" s="138"/>
      <c r="J334" s="146"/>
      <c r="K334" s="138"/>
      <c r="L334" s="138"/>
      <c r="M334" s="146"/>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46"/>
      <c r="I335" s="138"/>
      <c r="J335" s="146"/>
      <c r="K335" s="138"/>
      <c r="L335" s="138"/>
      <c r="M335" s="146"/>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46"/>
      <c r="I336" s="138"/>
      <c r="J336" s="146"/>
      <c r="K336" s="138"/>
      <c r="L336" s="138"/>
      <c r="M336" s="146"/>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46"/>
      <c r="I337" s="138"/>
      <c r="J337" s="146"/>
      <c r="K337" s="138"/>
      <c r="L337" s="138"/>
      <c r="M337" s="146"/>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46"/>
      <c r="I338" s="138"/>
      <c r="J338" s="146"/>
      <c r="K338" s="138"/>
      <c r="L338" s="138"/>
      <c r="M338" s="146"/>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46"/>
      <c r="I339" s="138"/>
      <c r="J339" s="146"/>
      <c r="K339" s="138"/>
      <c r="L339" s="138"/>
      <c r="M339" s="146"/>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46"/>
      <c r="I340" s="138"/>
      <c r="J340" s="146"/>
      <c r="K340" s="138"/>
      <c r="L340" s="138"/>
      <c r="M340" s="146"/>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46"/>
      <c r="I341" s="138"/>
      <c r="J341" s="146"/>
      <c r="K341" s="138"/>
      <c r="L341" s="138"/>
      <c r="M341" s="146"/>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46"/>
      <c r="I342" s="138"/>
      <c r="J342" s="146"/>
      <c r="K342" s="138"/>
      <c r="L342" s="138"/>
      <c r="M342" s="146"/>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46"/>
      <c r="I343" s="138"/>
      <c r="J343" s="146"/>
      <c r="K343" s="138"/>
      <c r="L343" s="138"/>
      <c r="M343" s="146"/>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46"/>
      <c r="I344" s="138"/>
      <c r="J344" s="146"/>
      <c r="K344" s="138"/>
      <c r="L344" s="138"/>
      <c r="M344" s="146"/>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46"/>
      <c r="I345" s="138"/>
      <c r="J345" s="146"/>
      <c r="K345" s="138"/>
      <c r="L345" s="138"/>
      <c r="M345" s="146"/>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46"/>
      <c r="I346" s="138"/>
      <c r="J346" s="146"/>
      <c r="K346" s="138"/>
      <c r="L346" s="138"/>
      <c r="M346" s="146"/>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46"/>
      <c r="I347" s="138"/>
      <c r="J347" s="146"/>
      <c r="K347" s="138"/>
      <c r="L347" s="138"/>
      <c r="M347" s="146"/>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46"/>
      <c r="I348" s="138"/>
      <c r="J348" s="146"/>
      <c r="K348" s="138"/>
      <c r="L348" s="138"/>
      <c r="M348" s="146"/>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46"/>
      <c r="I349" s="138"/>
      <c r="J349" s="146"/>
      <c r="K349" s="138"/>
      <c r="L349" s="138"/>
      <c r="M349" s="146"/>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46"/>
      <c r="I350" s="138"/>
      <c r="J350" s="146"/>
      <c r="K350" s="138"/>
      <c r="L350" s="138"/>
      <c r="M350" s="146"/>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46"/>
      <c r="I351" s="138"/>
      <c r="J351" s="146"/>
      <c r="K351" s="138"/>
      <c r="L351" s="138"/>
      <c r="M351" s="146"/>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46"/>
      <c r="I352" s="138"/>
      <c r="J352" s="146"/>
      <c r="K352" s="138"/>
      <c r="L352" s="138"/>
      <c r="M352" s="146"/>
      <c r="N352" s="138"/>
      <c r="O352" s="138"/>
      <c r="P352" s="138"/>
      <c r="Q352" s="138"/>
      <c r="R352" s="138"/>
      <c r="S352" s="138"/>
      <c r="T352" s="138"/>
      <c r="U352" s="138"/>
      <c r="V352" s="138"/>
      <c r="W352" s="138"/>
      <c r="X352" s="138"/>
      <c r="Y352" s="138"/>
      <c r="Z352" s="138"/>
      <c r="AA352" s="138"/>
      <c r="AB352" s="13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8" sqref="Q48"/>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2" t="s">
        <v>67</v>
      </c>
    </row>
    <row r="3" spans="1:20" s="110" customFormat="1" ht="18.75" customHeight="1" x14ac:dyDescent="0.3">
      <c r="A3" s="121"/>
      <c r="T3" s="123" t="s">
        <v>10</v>
      </c>
    </row>
    <row r="4" spans="1:20" s="110" customFormat="1" ht="18.75" customHeight="1" x14ac:dyDescent="0.3">
      <c r="A4" s="121"/>
      <c r="T4" s="123" t="str">
        <f>'1. паспорт местоположение'!C3</f>
        <v>от «05» мая 2016 г. №380</v>
      </c>
    </row>
    <row r="5" spans="1:20" s="110" customFormat="1" ht="18.75" customHeight="1" x14ac:dyDescent="0.3">
      <c r="A5" s="121"/>
      <c r="T5" s="123"/>
    </row>
    <row r="6" spans="1:20" s="110" customFormat="1" x14ac:dyDescent="0.2">
      <c r="A6" s="402" t="str">
        <f>'1. паспорт местоположение'!A5:C5</f>
        <v>Год раскрытия информации: 2023 год</v>
      </c>
      <c r="B6" s="402"/>
      <c r="C6" s="402"/>
      <c r="D6" s="402"/>
      <c r="E6" s="402"/>
      <c r="F6" s="402"/>
      <c r="G6" s="402"/>
      <c r="H6" s="402"/>
      <c r="I6" s="402"/>
      <c r="J6" s="402"/>
      <c r="K6" s="402"/>
      <c r="L6" s="402"/>
      <c r="M6" s="402"/>
      <c r="N6" s="402"/>
      <c r="O6" s="402"/>
      <c r="P6" s="402"/>
      <c r="Q6" s="402"/>
      <c r="R6" s="402"/>
      <c r="S6" s="402"/>
      <c r="T6" s="402"/>
    </row>
    <row r="7" spans="1:20" s="110" customFormat="1" x14ac:dyDescent="0.2">
      <c r="A7" s="124"/>
    </row>
    <row r="8" spans="1:20" s="110" customFormat="1" ht="18.75" x14ac:dyDescent="0.2">
      <c r="A8" s="406" t="s">
        <v>9</v>
      </c>
      <c r="B8" s="406"/>
      <c r="C8" s="406"/>
      <c r="D8" s="406"/>
      <c r="E8" s="406"/>
      <c r="F8" s="406"/>
      <c r="G8" s="406"/>
      <c r="H8" s="406"/>
      <c r="I8" s="406"/>
      <c r="J8" s="406"/>
      <c r="K8" s="406"/>
      <c r="L8" s="406"/>
      <c r="M8" s="406"/>
      <c r="N8" s="406"/>
      <c r="O8" s="406"/>
      <c r="P8" s="406"/>
      <c r="Q8" s="406"/>
      <c r="R8" s="406"/>
      <c r="S8" s="406"/>
      <c r="T8" s="406"/>
    </row>
    <row r="9" spans="1:20" s="110" customFormat="1" ht="18.75" x14ac:dyDescent="0.2">
      <c r="A9" s="406"/>
      <c r="B9" s="406"/>
      <c r="C9" s="406"/>
      <c r="D9" s="406"/>
      <c r="E9" s="406"/>
      <c r="F9" s="406"/>
      <c r="G9" s="406"/>
      <c r="H9" s="406"/>
      <c r="I9" s="406"/>
      <c r="J9" s="406"/>
      <c r="K9" s="406"/>
      <c r="L9" s="406"/>
      <c r="M9" s="406"/>
      <c r="N9" s="406"/>
      <c r="O9" s="406"/>
      <c r="P9" s="406"/>
      <c r="Q9" s="406"/>
      <c r="R9" s="406"/>
      <c r="S9" s="406"/>
      <c r="T9" s="406"/>
    </row>
    <row r="10" spans="1:20" s="110" customFormat="1" ht="18.75" customHeight="1" x14ac:dyDescent="0.2">
      <c r="A10" s="433" t="str">
        <f>'1. паспорт местоположение'!A9:C9</f>
        <v>АО "Россети Тюмень"</v>
      </c>
      <c r="B10" s="433"/>
      <c r="C10" s="433"/>
      <c r="D10" s="433"/>
      <c r="E10" s="433"/>
      <c r="F10" s="433"/>
      <c r="G10" s="433"/>
      <c r="H10" s="433"/>
      <c r="I10" s="433"/>
      <c r="J10" s="433"/>
      <c r="K10" s="433"/>
      <c r="L10" s="433"/>
      <c r="M10" s="433"/>
      <c r="N10" s="433"/>
      <c r="O10" s="433"/>
      <c r="P10" s="433"/>
      <c r="Q10" s="433"/>
      <c r="R10" s="433"/>
      <c r="S10" s="433"/>
      <c r="T10" s="433"/>
    </row>
    <row r="11" spans="1:20" s="110" customFormat="1" ht="18.75" customHeight="1" x14ac:dyDescent="0.2">
      <c r="A11" s="408" t="s">
        <v>8</v>
      </c>
      <c r="B11" s="408"/>
      <c r="C11" s="408"/>
      <c r="D11" s="408"/>
      <c r="E11" s="408"/>
      <c r="F11" s="408"/>
      <c r="G11" s="408"/>
      <c r="H11" s="408"/>
      <c r="I11" s="408"/>
      <c r="J11" s="408"/>
      <c r="K11" s="408"/>
      <c r="L11" s="408"/>
      <c r="M11" s="408"/>
      <c r="N11" s="408"/>
      <c r="O11" s="408"/>
      <c r="P11" s="408"/>
      <c r="Q11" s="408"/>
      <c r="R11" s="408"/>
      <c r="S11" s="408"/>
      <c r="T11" s="408"/>
    </row>
    <row r="12" spans="1:20" s="110" customFormat="1" ht="18.75" x14ac:dyDescent="0.2">
      <c r="A12" s="406"/>
      <c r="B12" s="406"/>
      <c r="C12" s="406"/>
      <c r="D12" s="406"/>
      <c r="E12" s="406"/>
      <c r="F12" s="406"/>
      <c r="G12" s="406"/>
      <c r="H12" s="406"/>
      <c r="I12" s="406"/>
      <c r="J12" s="406"/>
      <c r="K12" s="406"/>
      <c r="L12" s="406"/>
      <c r="M12" s="406"/>
      <c r="N12" s="406"/>
      <c r="O12" s="406"/>
      <c r="P12" s="406"/>
      <c r="Q12" s="406"/>
      <c r="R12" s="406"/>
      <c r="S12" s="406"/>
      <c r="T12" s="406"/>
    </row>
    <row r="13" spans="1:20" s="110" customFormat="1" ht="18.75" customHeight="1" x14ac:dyDescent="0.2">
      <c r="A13" s="433" t="str">
        <f>'2. паспорт  ТП'!A11:S11</f>
        <v>N_NS3600.VL.0022</v>
      </c>
      <c r="B13" s="433"/>
      <c r="C13" s="433"/>
      <c r="D13" s="433"/>
      <c r="E13" s="433"/>
      <c r="F13" s="433"/>
      <c r="G13" s="433"/>
      <c r="H13" s="433"/>
      <c r="I13" s="433"/>
      <c r="J13" s="433"/>
      <c r="K13" s="433"/>
      <c r="L13" s="433"/>
      <c r="M13" s="433"/>
      <c r="N13" s="433"/>
      <c r="O13" s="433"/>
      <c r="P13" s="433"/>
      <c r="Q13" s="433"/>
      <c r="R13" s="433"/>
      <c r="S13" s="433"/>
      <c r="T13" s="433"/>
    </row>
    <row r="14" spans="1:20" s="110" customFormat="1" ht="18.75" customHeight="1" x14ac:dyDescent="0.2">
      <c r="A14" s="408" t="s">
        <v>7</v>
      </c>
      <c r="B14" s="408"/>
      <c r="C14" s="408"/>
      <c r="D14" s="408"/>
      <c r="E14" s="408"/>
      <c r="F14" s="408"/>
      <c r="G14" s="408"/>
      <c r="H14" s="408"/>
      <c r="I14" s="408"/>
      <c r="J14" s="408"/>
      <c r="K14" s="408"/>
      <c r="L14" s="408"/>
      <c r="M14" s="408"/>
      <c r="N14" s="408"/>
      <c r="O14" s="408"/>
      <c r="P14" s="408"/>
      <c r="Q14" s="408"/>
      <c r="R14" s="408"/>
      <c r="S14" s="408"/>
      <c r="T14" s="408"/>
    </row>
    <row r="15" spans="1:20" s="128" customFormat="1" ht="15.75" customHeight="1" x14ac:dyDescent="0.2">
      <c r="A15" s="418"/>
      <c r="B15" s="418"/>
      <c r="C15" s="418"/>
      <c r="D15" s="418"/>
      <c r="E15" s="418"/>
      <c r="F15" s="418"/>
      <c r="G15" s="418"/>
      <c r="H15" s="418"/>
      <c r="I15" s="418"/>
      <c r="J15" s="418"/>
      <c r="K15" s="418"/>
      <c r="L15" s="418"/>
      <c r="M15" s="418"/>
      <c r="N15" s="418"/>
      <c r="O15" s="418"/>
      <c r="P15" s="418"/>
      <c r="Q15" s="418"/>
      <c r="R15" s="418"/>
      <c r="S15" s="418"/>
      <c r="T15" s="418"/>
    </row>
    <row r="16" spans="1:20" s="129" customFormat="1" ht="43.5" customHeight="1" x14ac:dyDescent="0.2">
      <c r="A16" s="434"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6" s="434"/>
      <c r="C16" s="434"/>
      <c r="D16" s="434"/>
      <c r="E16" s="434"/>
      <c r="F16" s="434"/>
      <c r="G16" s="434"/>
      <c r="H16" s="434"/>
      <c r="I16" s="434"/>
      <c r="J16" s="434"/>
      <c r="K16" s="434"/>
      <c r="L16" s="434"/>
      <c r="M16" s="434"/>
      <c r="N16" s="434"/>
      <c r="O16" s="434"/>
      <c r="P16" s="434"/>
      <c r="Q16" s="434"/>
      <c r="R16" s="434"/>
      <c r="S16" s="434"/>
      <c r="T16" s="434"/>
    </row>
    <row r="17" spans="1:113" s="129" customFormat="1" ht="15" customHeight="1" x14ac:dyDescent="0.2">
      <c r="A17" s="408" t="s">
        <v>6</v>
      </c>
      <c r="B17" s="408"/>
      <c r="C17" s="408"/>
      <c r="D17" s="408"/>
      <c r="E17" s="408"/>
      <c r="F17" s="408"/>
      <c r="G17" s="408"/>
      <c r="H17" s="408"/>
      <c r="I17" s="408"/>
      <c r="J17" s="408"/>
      <c r="K17" s="408"/>
      <c r="L17" s="408"/>
      <c r="M17" s="408"/>
      <c r="N17" s="408"/>
      <c r="O17" s="408"/>
      <c r="P17" s="408"/>
      <c r="Q17" s="408"/>
      <c r="R17" s="408"/>
      <c r="S17" s="408"/>
      <c r="T17" s="408"/>
    </row>
    <row r="18" spans="1:113" s="129"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113" s="129" customFormat="1" ht="15" customHeight="1" x14ac:dyDescent="0.2">
      <c r="A19" s="405" t="s">
        <v>386</v>
      </c>
      <c r="B19" s="405"/>
      <c r="C19" s="405"/>
      <c r="D19" s="405"/>
      <c r="E19" s="405"/>
      <c r="F19" s="405"/>
      <c r="G19" s="405"/>
      <c r="H19" s="405"/>
      <c r="I19" s="405"/>
      <c r="J19" s="405"/>
      <c r="K19" s="405"/>
      <c r="L19" s="405"/>
      <c r="M19" s="405"/>
      <c r="N19" s="405"/>
      <c r="O19" s="405"/>
      <c r="P19" s="405"/>
      <c r="Q19" s="405"/>
      <c r="R19" s="405"/>
      <c r="S19" s="405"/>
      <c r="T19" s="405"/>
    </row>
    <row r="20" spans="1:113" s="148"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113" ht="46.5" customHeight="1" x14ac:dyDescent="0.25">
      <c r="A21" s="427" t="s">
        <v>5</v>
      </c>
      <c r="B21" s="420" t="s">
        <v>214</v>
      </c>
      <c r="C21" s="421"/>
      <c r="D21" s="424" t="s">
        <v>120</v>
      </c>
      <c r="E21" s="420" t="s">
        <v>414</v>
      </c>
      <c r="F21" s="421"/>
      <c r="G21" s="420" t="s">
        <v>233</v>
      </c>
      <c r="H21" s="421"/>
      <c r="I21" s="420" t="s">
        <v>119</v>
      </c>
      <c r="J21" s="421"/>
      <c r="K21" s="424" t="s">
        <v>118</v>
      </c>
      <c r="L21" s="420" t="s">
        <v>117</v>
      </c>
      <c r="M21" s="421"/>
      <c r="N21" s="420" t="s">
        <v>410</v>
      </c>
      <c r="O21" s="421"/>
      <c r="P21" s="424" t="s">
        <v>116</v>
      </c>
      <c r="Q21" s="430" t="s">
        <v>115</v>
      </c>
      <c r="R21" s="431"/>
      <c r="S21" s="430" t="s">
        <v>114</v>
      </c>
      <c r="T21" s="432"/>
    </row>
    <row r="22" spans="1:113" ht="204.75" customHeight="1" x14ac:dyDescent="0.25">
      <c r="A22" s="428"/>
      <c r="B22" s="422"/>
      <c r="C22" s="423"/>
      <c r="D22" s="426"/>
      <c r="E22" s="422"/>
      <c r="F22" s="423"/>
      <c r="G22" s="422"/>
      <c r="H22" s="423"/>
      <c r="I22" s="422"/>
      <c r="J22" s="423"/>
      <c r="K22" s="425"/>
      <c r="L22" s="422"/>
      <c r="M22" s="423"/>
      <c r="N22" s="422"/>
      <c r="O22" s="423"/>
      <c r="P22" s="425"/>
      <c r="Q22" s="112" t="s">
        <v>113</v>
      </c>
      <c r="R22" s="112" t="s">
        <v>385</v>
      </c>
      <c r="S22" s="112" t="s">
        <v>112</v>
      </c>
      <c r="T22" s="112" t="s">
        <v>111</v>
      </c>
    </row>
    <row r="23" spans="1:113" ht="51.75" customHeight="1" x14ac:dyDescent="0.25">
      <c r="A23" s="429"/>
      <c r="B23" s="112" t="s">
        <v>109</v>
      </c>
      <c r="C23" s="112" t="s">
        <v>110</v>
      </c>
      <c r="D23" s="425"/>
      <c r="E23" s="112" t="s">
        <v>109</v>
      </c>
      <c r="F23" s="112" t="s">
        <v>110</v>
      </c>
      <c r="G23" s="112" t="s">
        <v>109</v>
      </c>
      <c r="H23" s="112" t="s">
        <v>110</v>
      </c>
      <c r="I23" s="112" t="s">
        <v>109</v>
      </c>
      <c r="J23" s="112" t="s">
        <v>110</v>
      </c>
      <c r="K23" s="112" t="s">
        <v>109</v>
      </c>
      <c r="L23" s="112" t="s">
        <v>109</v>
      </c>
      <c r="M23" s="112" t="s">
        <v>110</v>
      </c>
      <c r="N23" s="112" t="s">
        <v>109</v>
      </c>
      <c r="O23" s="112" t="s">
        <v>110</v>
      </c>
      <c r="P23" s="149"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8" customFormat="1" x14ac:dyDescent="0.25">
      <c r="A25" s="150">
        <v>1</v>
      </c>
      <c r="B25" s="150"/>
      <c r="C25" s="150"/>
      <c r="D25" s="151"/>
      <c r="E25" s="150"/>
      <c r="F25" s="150"/>
      <c r="G25" s="150"/>
      <c r="H25" s="150"/>
      <c r="I25" s="150"/>
      <c r="J25" s="114"/>
      <c r="K25" s="114"/>
      <c r="L25" s="114"/>
      <c r="M25" s="150"/>
      <c r="N25" s="150"/>
      <c r="O25" s="150"/>
      <c r="P25" s="114"/>
      <c r="Q25" s="114"/>
      <c r="R25" s="150"/>
      <c r="S25" s="114"/>
      <c r="T25" s="150"/>
    </row>
    <row r="26" spans="1:113" s="115" customFormat="1" ht="12.75" x14ac:dyDescent="0.2">
      <c r="B26" s="152"/>
      <c r="C26" s="152"/>
      <c r="K26" s="152"/>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419" t="s">
        <v>420</v>
      </c>
      <c r="C28" s="419"/>
      <c r="D28" s="419"/>
      <c r="E28" s="419"/>
      <c r="F28" s="419"/>
      <c r="G28" s="419"/>
      <c r="H28" s="419"/>
      <c r="I28" s="419"/>
      <c r="J28" s="419"/>
      <c r="K28" s="419"/>
      <c r="L28" s="419"/>
      <c r="M28" s="419"/>
      <c r="N28" s="419"/>
      <c r="O28" s="419"/>
      <c r="P28" s="419"/>
      <c r="Q28" s="419"/>
      <c r="R28" s="419"/>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384</v>
      </c>
      <c r="C30" s="117"/>
      <c r="D30" s="117"/>
      <c r="E30" s="117"/>
      <c r="F30" s="118"/>
      <c r="G30" s="118"/>
      <c r="H30" s="117"/>
      <c r="I30" s="117"/>
      <c r="J30" s="117"/>
      <c r="K30" s="117"/>
      <c r="L30" s="117"/>
      <c r="M30" s="117"/>
      <c r="N30" s="117"/>
      <c r="O30" s="117"/>
      <c r="P30" s="117"/>
      <c r="Q30" s="117"/>
      <c r="R30" s="117"/>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2" t="s">
        <v>67</v>
      </c>
    </row>
    <row r="2" spans="1:27" s="110" customFormat="1" ht="18.75" customHeight="1" x14ac:dyDescent="0.3">
      <c r="E2" s="121"/>
      <c r="AA2" s="123" t="s">
        <v>10</v>
      </c>
    </row>
    <row r="3" spans="1:27" s="110" customFormat="1" ht="18.75" customHeight="1" x14ac:dyDescent="0.3">
      <c r="E3" s="121"/>
      <c r="AA3" s="123" t="str">
        <f>'1. паспорт местоположение'!C3</f>
        <v>от «05» мая 2016 г. №380</v>
      </c>
    </row>
    <row r="4" spans="1:27" s="110" customFormat="1" x14ac:dyDescent="0.2">
      <c r="E4" s="124"/>
    </row>
    <row r="5" spans="1:27" s="110" customFormat="1" x14ac:dyDescent="0.2">
      <c r="A5" s="402" t="str">
        <f>'1. паспорт местоположение'!A5:C5</f>
        <v>Год раскрытия информации: 2023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10" customFormat="1" x14ac:dyDescent="0.2">
      <c r="A6" s="140"/>
      <c r="B6" s="140"/>
      <c r="C6" s="140"/>
      <c r="D6" s="140"/>
      <c r="E6" s="140"/>
      <c r="F6" s="140"/>
      <c r="G6" s="140"/>
      <c r="H6" s="140"/>
      <c r="I6" s="140"/>
      <c r="J6" s="140"/>
      <c r="K6" s="140"/>
      <c r="L6" s="140"/>
      <c r="M6" s="140"/>
      <c r="N6" s="140"/>
      <c r="O6" s="140"/>
      <c r="P6" s="140"/>
      <c r="Q6" s="140"/>
      <c r="R6" s="140"/>
      <c r="S6" s="140"/>
      <c r="T6" s="140"/>
    </row>
    <row r="7" spans="1:27" s="110" customFormat="1" ht="18.75" x14ac:dyDescent="0.2">
      <c r="E7" s="406" t="s">
        <v>9</v>
      </c>
      <c r="F7" s="406"/>
      <c r="G7" s="406"/>
      <c r="H7" s="406"/>
      <c r="I7" s="406"/>
      <c r="J7" s="406"/>
      <c r="K7" s="406"/>
      <c r="L7" s="406"/>
      <c r="M7" s="406"/>
      <c r="N7" s="406"/>
      <c r="O7" s="406"/>
      <c r="P7" s="406"/>
      <c r="Q7" s="406"/>
      <c r="R7" s="406"/>
      <c r="S7" s="406"/>
      <c r="T7" s="406"/>
      <c r="U7" s="406"/>
      <c r="V7" s="406"/>
      <c r="W7" s="406"/>
      <c r="X7" s="406"/>
      <c r="Y7" s="406"/>
    </row>
    <row r="8" spans="1:27" s="110" customFormat="1" ht="18.75" x14ac:dyDescent="0.2">
      <c r="E8" s="141"/>
      <c r="F8" s="141"/>
      <c r="G8" s="141"/>
      <c r="H8" s="141"/>
      <c r="I8" s="141"/>
      <c r="J8" s="141"/>
      <c r="K8" s="141"/>
      <c r="L8" s="141"/>
      <c r="M8" s="141"/>
      <c r="N8" s="141"/>
      <c r="O8" s="141"/>
      <c r="P8" s="141"/>
      <c r="Q8" s="141"/>
      <c r="R8" s="141"/>
      <c r="S8" s="109"/>
      <c r="T8" s="109"/>
      <c r="U8" s="109"/>
      <c r="V8" s="109"/>
      <c r="W8" s="109"/>
    </row>
    <row r="9" spans="1:27" s="110" customFormat="1" ht="18.75" customHeight="1" x14ac:dyDescent="0.2">
      <c r="E9" s="433" t="s">
        <v>432</v>
      </c>
      <c r="F9" s="433"/>
      <c r="G9" s="433"/>
      <c r="H9" s="433"/>
      <c r="I9" s="433"/>
      <c r="J9" s="433"/>
      <c r="K9" s="433"/>
      <c r="L9" s="433"/>
      <c r="M9" s="433"/>
      <c r="N9" s="433"/>
      <c r="O9" s="433"/>
      <c r="P9" s="433"/>
      <c r="Q9" s="433"/>
      <c r="R9" s="433"/>
      <c r="S9" s="433"/>
      <c r="T9" s="433"/>
      <c r="U9" s="433"/>
      <c r="V9" s="433"/>
      <c r="W9" s="433"/>
      <c r="X9" s="433"/>
      <c r="Y9" s="433"/>
    </row>
    <row r="10" spans="1:27" s="110" customFormat="1" ht="18.75" customHeight="1" x14ac:dyDescent="0.2">
      <c r="E10" s="408" t="s">
        <v>8</v>
      </c>
      <c r="F10" s="408"/>
      <c r="G10" s="408"/>
      <c r="H10" s="408"/>
      <c r="I10" s="408"/>
      <c r="J10" s="408"/>
      <c r="K10" s="408"/>
      <c r="L10" s="408"/>
      <c r="M10" s="408"/>
      <c r="N10" s="408"/>
      <c r="O10" s="408"/>
      <c r="P10" s="408"/>
      <c r="Q10" s="408"/>
      <c r="R10" s="408"/>
      <c r="S10" s="408"/>
      <c r="T10" s="408"/>
      <c r="U10" s="408"/>
      <c r="V10" s="408"/>
      <c r="W10" s="408"/>
      <c r="X10" s="408"/>
      <c r="Y10" s="408"/>
    </row>
    <row r="11" spans="1:27" s="110" customFormat="1" ht="18.75" x14ac:dyDescent="0.2">
      <c r="E11" s="141"/>
      <c r="F11" s="141"/>
      <c r="G11" s="141"/>
      <c r="H11" s="141"/>
      <c r="I11" s="141"/>
      <c r="J11" s="141"/>
      <c r="K11" s="141"/>
      <c r="L11" s="141"/>
      <c r="M11" s="141"/>
      <c r="N11" s="141"/>
      <c r="O11" s="141"/>
      <c r="P11" s="141"/>
      <c r="Q11" s="141"/>
      <c r="R11" s="141"/>
      <c r="S11" s="109"/>
      <c r="T11" s="109"/>
      <c r="U11" s="109"/>
      <c r="V11" s="109"/>
      <c r="W11" s="109"/>
    </row>
    <row r="12" spans="1:27" s="110" customFormat="1" ht="18.75" customHeight="1" x14ac:dyDescent="0.25">
      <c r="A12" s="437" t="str">
        <f>'1. паспорт местоположение'!A12:C12</f>
        <v>N_NS3600.VL.0022</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row>
    <row r="13" spans="1:27" s="110" customFormat="1" ht="18.75" customHeight="1" x14ac:dyDescent="0.2">
      <c r="E13" s="408" t="s">
        <v>7</v>
      </c>
      <c r="F13" s="408"/>
      <c r="G13" s="408"/>
      <c r="H13" s="408"/>
      <c r="I13" s="408"/>
      <c r="J13" s="408"/>
      <c r="K13" s="408"/>
      <c r="L13" s="408"/>
      <c r="M13" s="408"/>
      <c r="N13" s="408"/>
      <c r="O13" s="408"/>
      <c r="P13" s="408"/>
      <c r="Q13" s="408"/>
      <c r="R13" s="408"/>
      <c r="S13" s="408"/>
      <c r="T13" s="408"/>
      <c r="U13" s="408"/>
      <c r="V13" s="408"/>
      <c r="W13" s="408"/>
      <c r="X13" s="408"/>
      <c r="Y13" s="408"/>
    </row>
    <row r="14" spans="1:27" s="12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129" customFormat="1" ht="36" customHeight="1" x14ac:dyDescent="0.25">
      <c r="A15" s="436"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row>
    <row r="16" spans="1:27" s="129" customFormat="1" ht="15" customHeight="1" x14ac:dyDescent="0.2">
      <c r="E16" s="408" t="s">
        <v>6</v>
      </c>
      <c r="F16" s="408"/>
      <c r="G16" s="408"/>
      <c r="H16" s="408"/>
      <c r="I16" s="408"/>
      <c r="J16" s="408"/>
      <c r="K16" s="408"/>
      <c r="L16" s="408"/>
      <c r="M16" s="408"/>
      <c r="N16" s="408"/>
      <c r="O16" s="408"/>
      <c r="P16" s="408"/>
      <c r="Q16" s="408"/>
      <c r="R16" s="408"/>
      <c r="S16" s="408"/>
      <c r="T16" s="408"/>
      <c r="U16" s="408"/>
      <c r="V16" s="408"/>
      <c r="W16" s="408"/>
      <c r="X16" s="408"/>
      <c r="Y16" s="408"/>
    </row>
    <row r="17" spans="1:27" s="129"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129"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388</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148" customFormat="1" ht="21" customHeight="1" x14ac:dyDescent="0.25"/>
    <row r="21" spans="1:27" ht="15.75" customHeight="1" x14ac:dyDescent="0.25">
      <c r="A21" s="424" t="s">
        <v>5</v>
      </c>
      <c r="B21" s="420" t="s">
        <v>394</v>
      </c>
      <c r="C21" s="421"/>
      <c r="D21" s="420" t="s">
        <v>396</v>
      </c>
      <c r="E21" s="421"/>
      <c r="F21" s="430" t="s">
        <v>92</v>
      </c>
      <c r="G21" s="432"/>
      <c r="H21" s="432"/>
      <c r="I21" s="431"/>
      <c r="J21" s="424" t="s">
        <v>397</v>
      </c>
      <c r="K21" s="420" t="s">
        <v>398</v>
      </c>
      <c r="L21" s="421"/>
      <c r="M21" s="420" t="s">
        <v>399</v>
      </c>
      <c r="N21" s="421"/>
      <c r="O21" s="420" t="s">
        <v>387</v>
      </c>
      <c r="P21" s="421"/>
      <c r="Q21" s="420" t="s">
        <v>125</v>
      </c>
      <c r="R21" s="421"/>
      <c r="S21" s="424" t="s">
        <v>124</v>
      </c>
      <c r="T21" s="424" t="s">
        <v>400</v>
      </c>
      <c r="U21" s="424" t="s">
        <v>395</v>
      </c>
      <c r="V21" s="420" t="s">
        <v>123</v>
      </c>
      <c r="W21" s="421"/>
      <c r="X21" s="430" t="s">
        <v>115</v>
      </c>
      <c r="Y21" s="432"/>
      <c r="Z21" s="430" t="s">
        <v>114</v>
      </c>
      <c r="AA21" s="432"/>
    </row>
    <row r="22" spans="1:27" ht="216" customHeight="1" x14ac:dyDescent="0.25">
      <c r="A22" s="426"/>
      <c r="B22" s="422"/>
      <c r="C22" s="423"/>
      <c r="D22" s="422"/>
      <c r="E22" s="423"/>
      <c r="F22" s="430" t="s">
        <v>122</v>
      </c>
      <c r="G22" s="431"/>
      <c r="H22" s="430" t="s">
        <v>121</v>
      </c>
      <c r="I22" s="431"/>
      <c r="J22" s="425"/>
      <c r="K22" s="422"/>
      <c r="L22" s="423"/>
      <c r="M22" s="422"/>
      <c r="N22" s="423"/>
      <c r="O22" s="422"/>
      <c r="P22" s="423"/>
      <c r="Q22" s="422"/>
      <c r="R22" s="423"/>
      <c r="S22" s="425"/>
      <c r="T22" s="425"/>
      <c r="U22" s="425"/>
      <c r="V22" s="422"/>
      <c r="W22" s="423"/>
      <c r="X22" s="112" t="s">
        <v>113</v>
      </c>
      <c r="Y22" s="112" t="s">
        <v>385</v>
      </c>
      <c r="Z22" s="112" t="s">
        <v>112</v>
      </c>
      <c r="AA22" s="112" t="s">
        <v>111</v>
      </c>
    </row>
    <row r="23" spans="1:27" ht="60" customHeight="1" x14ac:dyDescent="0.25">
      <c r="A23" s="425"/>
      <c r="B23" s="149" t="s">
        <v>109</v>
      </c>
      <c r="C23" s="149" t="s">
        <v>110</v>
      </c>
      <c r="D23" s="149" t="s">
        <v>109</v>
      </c>
      <c r="E23" s="149" t="s">
        <v>110</v>
      </c>
      <c r="F23" s="149" t="s">
        <v>109</v>
      </c>
      <c r="G23" s="149" t="s">
        <v>110</v>
      </c>
      <c r="H23" s="149" t="s">
        <v>109</v>
      </c>
      <c r="I23" s="149" t="s">
        <v>110</v>
      </c>
      <c r="J23" s="149" t="s">
        <v>109</v>
      </c>
      <c r="K23" s="149" t="s">
        <v>109</v>
      </c>
      <c r="L23" s="149" t="s">
        <v>110</v>
      </c>
      <c r="M23" s="149" t="s">
        <v>109</v>
      </c>
      <c r="N23" s="149" t="s">
        <v>110</v>
      </c>
      <c r="O23" s="149" t="s">
        <v>109</v>
      </c>
      <c r="P23" s="149" t="s">
        <v>110</v>
      </c>
      <c r="Q23" s="149" t="s">
        <v>109</v>
      </c>
      <c r="R23" s="149" t="s">
        <v>110</v>
      </c>
      <c r="S23" s="149" t="s">
        <v>109</v>
      </c>
      <c r="T23" s="149" t="s">
        <v>109</v>
      </c>
      <c r="U23" s="149" t="s">
        <v>109</v>
      </c>
      <c r="V23" s="149" t="s">
        <v>109</v>
      </c>
      <c r="W23" s="149" t="s">
        <v>110</v>
      </c>
      <c r="X23" s="149" t="s">
        <v>109</v>
      </c>
      <c r="Y23" s="149" t="s">
        <v>109</v>
      </c>
      <c r="Z23" s="112" t="s">
        <v>109</v>
      </c>
      <c r="AA23" s="112" t="s">
        <v>109</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c r="B25" s="156"/>
      <c r="C25" s="156"/>
      <c r="D25" s="156"/>
      <c r="E25" s="112"/>
      <c r="F25" s="112"/>
      <c r="G25" s="156"/>
      <c r="H25" s="156"/>
      <c r="I25" s="156"/>
      <c r="J25" s="157"/>
      <c r="K25" s="157"/>
      <c r="L25" s="158"/>
      <c r="M25" s="158"/>
      <c r="N25" s="159"/>
      <c r="O25" s="159"/>
      <c r="P25" s="159"/>
      <c r="Q25" s="159"/>
      <c r="R25" s="156"/>
      <c r="S25" s="157"/>
      <c r="T25" s="157"/>
      <c r="U25" s="157"/>
      <c r="V25" s="157"/>
      <c r="W25" s="159"/>
      <c r="X25" s="156"/>
      <c r="Y25" s="156"/>
      <c r="Z25" s="156"/>
      <c r="AA25" s="156"/>
    </row>
    <row r="26" spans="1:27" ht="3" customHeight="1" x14ac:dyDescent="0.25">
      <c r="X26" s="160"/>
      <c r="Y26" s="161"/>
      <c r="Z26" s="118"/>
      <c r="AA26" s="118"/>
    </row>
    <row r="27" spans="1:27" s="115" customFormat="1" ht="12.75" x14ac:dyDescent="0.2">
      <c r="A27" s="152"/>
      <c r="B27" s="152"/>
      <c r="C27" s="152"/>
      <c r="E27" s="152"/>
      <c r="X27" s="162"/>
      <c r="Y27" s="162"/>
      <c r="Z27" s="162"/>
      <c r="AA27" s="162"/>
    </row>
    <row r="28" spans="1:27" s="115" customFormat="1" ht="12.75" x14ac:dyDescent="0.2">
      <c r="A28" s="152"/>
      <c r="B28" s="152"/>
      <c r="C28" s="15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110" customFormat="1" ht="18.75" customHeight="1" x14ac:dyDescent="0.2">
      <c r="A1" s="121"/>
      <c r="C1" s="122" t="s">
        <v>67</v>
      </c>
    </row>
    <row r="2" spans="1:29" s="110" customFormat="1" ht="18.75" customHeight="1" x14ac:dyDescent="0.3">
      <c r="A2" s="121"/>
      <c r="C2" s="123" t="s">
        <v>10</v>
      </c>
    </row>
    <row r="3" spans="1:29" s="110" customFormat="1" ht="18.75" x14ac:dyDescent="0.3">
      <c r="A3" s="124"/>
      <c r="C3" s="123" t="str">
        <f>'1. паспорт местоположение'!C3</f>
        <v>от «05» мая 2016 г. №380</v>
      </c>
    </row>
    <row r="4" spans="1:29" s="110" customFormat="1" ht="18.75" x14ac:dyDescent="0.3">
      <c r="A4" s="124"/>
      <c r="C4" s="123"/>
    </row>
    <row r="5" spans="1:29" s="110" customFormat="1" ht="15.75" x14ac:dyDescent="0.2">
      <c r="A5" s="402" t="str">
        <f>'1. паспорт местоположение'!A5:C5</f>
        <v>Год раскрытия информации: 2023 год</v>
      </c>
      <c r="B5" s="402"/>
      <c r="C5" s="40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0" customFormat="1" ht="18.75" x14ac:dyDescent="0.3">
      <c r="A6" s="124"/>
      <c r="G6" s="123"/>
    </row>
    <row r="7" spans="1:29" s="110" customFormat="1" ht="18.75" x14ac:dyDescent="0.2">
      <c r="A7" s="406" t="s">
        <v>9</v>
      </c>
      <c r="B7" s="406"/>
      <c r="C7" s="406"/>
      <c r="D7" s="109"/>
      <c r="E7" s="109"/>
      <c r="F7" s="109"/>
      <c r="G7" s="109"/>
      <c r="H7" s="109"/>
      <c r="I7" s="109"/>
      <c r="J7" s="109"/>
      <c r="K7" s="109"/>
      <c r="L7" s="109"/>
      <c r="M7" s="109"/>
      <c r="N7" s="109"/>
      <c r="O7" s="109"/>
      <c r="P7" s="109"/>
      <c r="Q7" s="109"/>
      <c r="R7" s="109"/>
      <c r="S7" s="109"/>
      <c r="T7" s="109"/>
      <c r="U7" s="109"/>
    </row>
    <row r="8" spans="1:29" s="110" customFormat="1" ht="18.75" x14ac:dyDescent="0.2">
      <c r="A8" s="406"/>
      <c r="B8" s="406"/>
      <c r="C8" s="406"/>
      <c r="D8" s="141"/>
      <c r="E8" s="141"/>
      <c r="F8" s="141"/>
      <c r="G8" s="141"/>
      <c r="H8" s="109"/>
      <c r="I8" s="109"/>
      <c r="J8" s="109"/>
      <c r="K8" s="109"/>
      <c r="L8" s="109"/>
      <c r="M8" s="109"/>
      <c r="N8" s="109"/>
      <c r="O8" s="109"/>
      <c r="P8" s="109"/>
      <c r="Q8" s="109"/>
      <c r="R8" s="109"/>
      <c r="S8" s="109"/>
      <c r="T8" s="109"/>
      <c r="U8" s="109"/>
    </row>
    <row r="9" spans="1:29" s="110" customFormat="1" ht="18.75" x14ac:dyDescent="0.2">
      <c r="A9" s="433" t="str">
        <f>'1. паспорт местоположение'!A9:C9</f>
        <v>АО "Россети Тюмень"</v>
      </c>
      <c r="B9" s="433"/>
      <c r="C9" s="433"/>
      <c r="D9" s="108"/>
      <c r="E9" s="108"/>
      <c r="F9" s="108"/>
      <c r="G9" s="108"/>
      <c r="H9" s="109"/>
      <c r="I9" s="109"/>
      <c r="J9" s="109"/>
      <c r="K9" s="109"/>
      <c r="L9" s="109"/>
      <c r="M9" s="109"/>
      <c r="N9" s="109"/>
      <c r="O9" s="109"/>
      <c r="P9" s="109"/>
      <c r="Q9" s="109"/>
      <c r="R9" s="109"/>
      <c r="S9" s="109"/>
      <c r="T9" s="109"/>
      <c r="U9" s="109"/>
    </row>
    <row r="10" spans="1:29" s="110" customFormat="1" ht="18.75" x14ac:dyDescent="0.2">
      <c r="A10" s="408" t="s">
        <v>8</v>
      </c>
      <c r="B10" s="408"/>
      <c r="C10" s="408"/>
      <c r="D10" s="126"/>
      <c r="E10" s="126"/>
      <c r="F10" s="126"/>
      <c r="G10" s="126"/>
      <c r="H10" s="109"/>
      <c r="I10" s="109"/>
      <c r="J10" s="109"/>
      <c r="K10" s="109"/>
      <c r="L10" s="109"/>
      <c r="M10" s="109"/>
      <c r="N10" s="109"/>
      <c r="O10" s="109"/>
      <c r="P10" s="109"/>
      <c r="Q10" s="109"/>
      <c r="R10" s="109"/>
      <c r="S10" s="109"/>
      <c r="T10" s="109"/>
      <c r="U10" s="109"/>
    </row>
    <row r="11" spans="1:29" s="110" customFormat="1" ht="18.75" x14ac:dyDescent="0.2">
      <c r="A11" s="406"/>
      <c r="B11" s="406"/>
      <c r="C11" s="406"/>
      <c r="D11" s="141"/>
      <c r="E11" s="141"/>
      <c r="F11" s="141"/>
      <c r="G11" s="141"/>
      <c r="H11" s="109"/>
      <c r="I11" s="109"/>
      <c r="J11" s="109"/>
      <c r="K11" s="109"/>
      <c r="L11" s="109"/>
      <c r="M11" s="109"/>
      <c r="N11" s="109"/>
      <c r="O11" s="109"/>
      <c r="P11" s="109"/>
      <c r="Q11" s="109"/>
      <c r="R11" s="109"/>
      <c r="S11" s="109"/>
      <c r="T11" s="109"/>
      <c r="U11" s="109"/>
    </row>
    <row r="12" spans="1:29" s="110" customFormat="1" ht="18.75" x14ac:dyDescent="0.2">
      <c r="A12" s="433" t="str">
        <f>'1. паспорт местоположение'!A12:C12</f>
        <v>N_NS3600.VL.0022</v>
      </c>
      <c r="B12" s="433"/>
      <c r="C12" s="433"/>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408" t="s">
        <v>7</v>
      </c>
      <c r="B13" s="408"/>
      <c r="C13" s="408"/>
      <c r="D13" s="126"/>
      <c r="E13" s="126"/>
      <c r="F13" s="126"/>
      <c r="G13" s="126"/>
      <c r="H13" s="109"/>
      <c r="I13" s="109"/>
      <c r="J13" s="109"/>
      <c r="K13" s="109"/>
      <c r="L13" s="109"/>
      <c r="M13" s="109"/>
      <c r="N13" s="109"/>
      <c r="O13" s="109"/>
      <c r="P13" s="109"/>
      <c r="Q13" s="109"/>
      <c r="R13" s="109"/>
      <c r="S13" s="109"/>
      <c r="T13" s="109"/>
      <c r="U13" s="109"/>
    </row>
    <row r="14" spans="1:29" s="128" customFormat="1" ht="15.75" customHeight="1" x14ac:dyDescent="0.2">
      <c r="A14" s="418"/>
      <c r="B14" s="418"/>
      <c r="C14" s="418"/>
      <c r="D14" s="127"/>
      <c r="E14" s="127"/>
      <c r="F14" s="127"/>
      <c r="G14" s="127"/>
      <c r="H14" s="127"/>
      <c r="I14" s="127"/>
      <c r="J14" s="127"/>
      <c r="K14" s="127"/>
      <c r="L14" s="127"/>
      <c r="M14" s="127"/>
      <c r="N14" s="127"/>
      <c r="O14" s="127"/>
      <c r="P14" s="127"/>
      <c r="Q14" s="127"/>
      <c r="R14" s="127"/>
      <c r="S14" s="127"/>
      <c r="T14" s="127"/>
      <c r="U14" s="127"/>
    </row>
    <row r="15" spans="1:29" s="129" customFormat="1" ht="32.25" customHeight="1" x14ac:dyDescent="0.2">
      <c r="A15" s="434"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34"/>
      <c r="C15" s="434"/>
      <c r="D15" s="108"/>
      <c r="E15" s="108"/>
      <c r="F15" s="108"/>
      <c r="G15" s="108"/>
      <c r="H15" s="108"/>
      <c r="I15" s="108"/>
      <c r="J15" s="108"/>
      <c r="K15" s="108"/>
      <c r="L15" s="108"/>
      <c r="M15" s="108"/>
      <c r="N15" s="108"/>
      <c r="O15" s="108"/>
      <c r="P15" s="108"/>
      <c r="Q15" s="108"/>
      <c r="R15" s="108"/>
      <c r="S15" s="108"/>
      <c r="T15" s="108"/>
      <c r="U15" s="108"/>
    </row>
    <row r="16" spans="1:29" s="129" customFormat="1" ht="15" customHeight="1" x14ac:dyDescent="0.2">
      <c r="A16" s="408" t="s">
        <v>6</v>
      </c>
      <c r="B16" s="408"/>
      <c r="C16" s="408"/>
      <c r="D16" s="126"/>
      <c r="E16" s="126"/>
      <c r="F16" s="126"/>
      <c r="G16" s="126"/>
      <c r="H16" s="126"/>
      <c r="I16" s="126"/>
      <c r="J16" s="126"/>
      <c r="K16" s="126"/>
      <c r="L16" s="126"/>
      <c r="M16" s="126"/>
      <c r="N16" s="126"/>
      <c r="O16" s="126"/>
      <c r="P16" s="126"/>
      <c r="Q16" s="126"/>
      <c r="R16" s="126"/>
      <c r="S16" s="126"/>
      <c r="T16" s="126"/>
      <c r="U16" s="126"/>
    </row>
    <row r="17" spans="1:21" s="129" customFormat="1" ht="15" customHeight="1" x14ac:dyDescent="0.2">
      <c r="A17" s="413"/>
      <c r="B17" s="413"/>
      <c r="C17" s="413"/>
      <c r="D17" s="130"/>
      <c r="E17" s="130"/>
      <c r="F17" s="130"/>
      <c r="G17" s="130"/>
      <c r="H17" s="130"/>
      <c r="I17" s="130"/>
      <c r="J17" s="130"/>
      <c r="K17" s="130"/>
      <c r="L17" s="130"/>
      <c r="M17" s="130"/>
      <c r="N17" s="130"/>
      <c r="O17" s="130"/>
      <c r="P17" s="130"/>
      <c r="Q17" s="130"/>
      <c r="R17" s="130"/>
    </row>
    <row r="18" spans="1:21" s="129" customFormat="1" ht="27.75" customHeight="1" x14ac:dyDescent="0.2">
      <c r="A18" s="404" t="s">
        <v>380</v>
      </c>
      <c r="B18" s="404"/>
      <c r="C18" s="404"/>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6"/>
      <c r="B19" s="126"/>
      <c r="C19" s="126"/>
      <c r="D19" s="126"/>
      <c r="E19" s="126"/>
      <c r="F19" s="126"/>
      <c r="G19" s="126"/>
      <c r="H19" s="130"/>
      <c r="I19" s="130"/>
      <c r="J19" s="130"/>
      <c r="K19" s="130"/>
      <c r="L19" s="130"/>
      <c r="M19" s="130"/>
      <c r="N19" s="130"/>
      <c r="O19" s="130"/>
      <c r="P19" s="130"/>
      <c r="Q19" s="130"/>
      <c r="R19" s="130"/>
    </row>
    <row r="20" spans="1:21" s="129" customFormat="1" ht="39.75" customHeight="1" x14ac:dyDescent="0.2">
      <c r="A20" s="132" t="s">
        <v>5</v>
      </c>
      <c r="B20" s="133" t="s">
        <v>66</v>
      </c>
      <c r="C20" s="134" t="s">
        <v>65</v>
      </c>
      <c r="D20" s="135"/>
      <c r="E20" s="135"/>
      <c r="F20" s="135"/>
      <c r="G20" s="135"/>
      <c r="H20" s="127"/>
      <c r="I20" s="127"/>
      <c r="J20" s="127"/>
      <c r="K20" s="127"/>
      <c r="L20" s="127"/>
      <c r="M20" s="127"/>
      <c r="N20" s="127"/>
      <c r="O20" s="127"/>
      <c r="P20" s="127"/>
      <c r="Q20" s="127"/>
      <c r="R20" s="127"/>
      <c r="S20" s="136"/>
      <c r="T20" s="136"/>
      <c r="U20" s="136"/>
    </row>
    <row r="21" spans="1:21" s="129" customFormat="1" ht="16.5" customHeight="1" x14ac:dyDescent="0.2">
      <c r="A21" s="134">
        <v>1</v>
      </c>
      <c r="B21" s="133">
        <v>2</v>
      </c>
      <c r="C21" s="134">
        <v>3</v>
      </c>
      <c r="D21" s="135"/>
      <c r="E21" s="135"/>
      <c r="F21" s="135"/>
      <c r="G21" s="135"/>
      <c r="H21" s="127"/>
      <c r="I21" s="127"/>
      <c r="J21" s="127"/>
      <c r="K21" s="127"/>
      <c r="L21" s="127"/>
      <c r="M21" s="127"/>
      <c r="N21" s="127"/>
      <c r="O21" s="127"/>
      <c r="P21" s="127"/>
      <c r="Q21" s="127"/>
      <c r="R21" s="127"/>
      <c r="S21" s="136"/>
      <c r="T21" s="136"/>
      <c r="U21" s="136"/>
    </row>
    <row r="22" spans="1:21" s="129" customFormat="1" ht="63" x14ac:dyDescent="0.2">
      <c r="A22" s="137" t="s">
        <v>64</v>
      </c>
      <c r="B22" s="210" t="s">
        <v>392</v>
      </c>
      <c r="C22" s="207" t="s">
        <v>490</v>
      </c>
      <c r="D22" s="135"/>
      <c r="E22" s="135"/>
      <c r="F22" s="127"/>
      <c r="G22" s="127"/>
      <c r="H22" s="127"/>
      <c r="I22" s="127"/>
      <c r="J22" s="127"/>
      <c r="K22" s="127"/>
      <c r="L22" s="127"/>
      <c r="M22" s="127"/>
      <c r="N22" s="127"/>
      <c r="O22" s="127"/>
      <c r="P22" s="127"/>
      <c r="Q22" s="136"/>
      <c r="R22" s="136"/>
      <c r="S22" s="136"/>
      <c r="T22" s="136"/>
      <c r="U22" s="136"/>
    </row>
    <row r="23" spans="1:21" ht="31.5" x14ac:dyDescent="0.25">
      <c r="A23" s="137" t="s">
        <v>63</v>
      </c>
      <c r="B23" s="206" t="s">
        <v>60</v>
      </c>
      <c r="C23" s="225" t="s">
        <v>503</v>
      </c>
      <c r="D23" s="135"/>
      <c r="E23" s="138"/>
      <c r="F23" s="138"/>
      <c r="G23" s="138"/>
      <c r="H23" s="138"/>
      <c r="I23" s="138"/>
      <c r="J23" s="138"/>
      <c r="K23" s="138"/>
      <c r="L23" s="138"/>
      <c r="M23" s="138"/>
      <c r="N23" s="138"/>
      <c r="O23" s="138"/>
      <c r="P23" s="138"/>
      <c r="Q23" s="138"/>
      <c r="R23" s="138"/>
      <c r="S23" s="138"/>
      <c r="T23" s="138"/>
      <c r="U23" s="138"/>
    </row>
    <row r="24" spans="1:21" ht="47.25" x14ac:dyDescent="0.25">
      <c r="A24" s="137" t="s">
        <v>62</v>
      </c>
      <c r="B24" s="206" t="s">
        <v>412</v>
      </c>
      <c r="C24" s="225" t="s">
        <v>504</v>
      </c>
      <c r="D24" s="138"/>
      <c r="E24" s="138"/>
      <c r="F24" s="138"/>
      <c r="G24" s="138"/>
      <c r="H24" s="138"/>
      <c r="I24" s="138"/>
      <c r="J24" s="138"/>
      <c r="K24" s="138"/>
      <c r="L24" s="138"/>
      <c r="M24" s="138"/>
      <c r="N24" s="138"/>
      <c r="O24" s="138"/>
      <c r="P24" s="138"/>
      <c r="Q24" s="138"/>
      <c r="R24" s="138"/>
      <c r="S24" s="138"/>
      <c r="T24" s="138"/>
      <c r="U24" s="138"/>
    </row>
    <row r="25" spans="1:21" ht="31.5" x14ac:dyDescent="0.25">
      <c r="A25" s="137" t="s">
        <v>61</v>
      </c>
      <c r="B25" s="206" t="s">
        <v>413</v>
      </c>
      <c r="C25" s="225" t="s">
        <v>506</v>
      </c>
      <c r="D25" s="138"/>
      <c r="E25" s="138"/>
      <c r="F25" s="138"/>
      <c r="G25" s="138"/>
      <c r="H25" s="138"/>
      <c r="I25" s="138"/>
      <c r="J25" s="138"/>
      <c r="K25" s="138"/>
      <c r="L25" s="138"/>
      <c r="M25" s="138"/>
      <c r="N25" s="138"/>
      <c r="O25" s="138"/>
      <c r="P25" s="138"/>
      <c r="Q25" s="138"/>
      <c r="R25" s="138"/>
      <c r="S25" s="138"/>
      <c r="T25" s="138"/>
      <c r="U25" s="138"/>
    </row>
    <row r="26" spans="1:21" ht="31.5" x14ac:dyDescent="0.25">
      <c r="A26" s="137" t="s">
        <v>59</v>
      </c>
      <c r="B26" s="206" t="s">
        <v>221</v>
      </c>
      <c r="C26" s="132" t="s">
        <v>433</v>
      </c>
      <c r="D26" s="138"/>
      <c r="E26" s="138"/>
      <c r="F26" s="138"/>
      <c r="G26" s="138"/>
      <c r="H26" s="138"/>
      <c r="I26" s="138"/>
      <c r="J26" s="138"/>
      <c r="K26" s="138"/>
      <c r="L26" s="138"/>
      <c r="M26" s="138"/>
      <c r="N26" s="138"/>
      <c r="O26" s="138"/>
      <c r="P26" s="138"/>
      <c r="Q26" s="138"/>
      <c r="R26" s="138"/>
      <c r="S26" s="138"/>
      <c r="T26" s="138"/>
      <c r="U26" s="138"/>
    </row>
    <row r="27" spans="1:21" ht="33" x14ac:dyDescent="0.25">
      <c r="A27" s="137" t="s">
        <v>58</v>
      </c>
      <c r="B27" s="206" t="s">
        <v>393</v>
      </c>
      <c r="C27" s="270" t="s">
        <v>505</v>
      </c>
      <c r="D27" s="135"/>
      <c r="E27" s="138"/>
      <c r="F27" s="138"/>
      <c r="G27" s="138"/>
      <c r="H27" s="138"/>
      <c r="I27" s="138"/>
      <c r="J27" s="138"/>
      <c r="K27" s="138"/>
      <c r="L27" s="138"/>
      <c r="M27" s="138"/>
      <c r="N27" s="138"/>
      <c r="O27" s="138"/>
      <c r="P27" s="138"/>
      <c r="Q27" s="138"/>
      <c r="R27" s="138"/>
      <c r="S27" s="138"/>
      <c r="T27" s="138"/>
      <c r="U27" s="138"/>
    </row>
    <row r="28" spans="1:21" ht="15.75" x14ac:dyDescent="0.25">
      <c r="A28" s="137" t="s">
        <v>56</v>
      </c>
      <c r="B28" s="206" t="s">
        <v>57</v>
      </c>
      <c r="C28" s="229">
        <v>2023</v>
      </c>
      <c r="D28" s="138"/>
      <c r="E28" s="138"/>
      <c r="F28" s="138"/>
      <c r="G28" s="138"/>
      <c r="H28" s="138"/>
      <c r="I28" s="138"/>
      <c r="J28" s="138"/>
      <c r="K28" s="138"/>
      <c r="L28" s="138"/>
      <c r="M28" s="138"/>
      <c r="N28" s="138"/>
      <c r="O28" s="138"/>
      <c r="P28" s="138"/>
      <c r="Q28" s="138"/>
      <c r="R28" s="138"/>
      <c r="S28" s="138"/>
      <c r="T28" s="138"/>
      <c r="U28" s="138"/>
    </row>
    <row r="29" spans="1:21" ht="31.5" x14ac:dyDescent="0.25">
      <c r="A29" s="137" t="s">
        <v>54</v>
      </c>
      <c r="B29" s="207" t="s">
        <v>55</v>
      </c>
      <c r="C29" s="230">
        <v>2024</v>
      </c>
      <c r="D29" s="138"/>
      <c r="E29" s="138"/>
      <c r="F29" s="138"/>
      <c r="G29" s="138"/>
      <c r="H29" s="138"/>
      <c r="I29" s="138"/>
      <c r="J29" s="138"/>
      <c r="K29" s="138"/>
      <c r="L29" s="138"/>
      <c r="M29" s="138"/>
      <c r="N29" s="138"/>
      <c r="O29" s="138"/>
      <c r="P29" s="138"/>
      <c r="Q29" s="138"/>
      <c r="R29" s="138"/>
      <c r="S29" s="138"/>
      <c r="T29" s="138"/>
      <c r="U29" s="138"/>
    </row>
    <row r="30" spans="1:21" ht="31.5" x14ac:dyDescent="0.25">
      <c r="A30" s="137" t="s">
        <v>71</v>
      </c>
      <c r="B30" s="207" t="s">
        <v>53</v>
      </c>
      <c r="C30" s="132" t="s">
        <v>426</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22" t="s">
        <v>67</v>
      </c>
    </row>
    <row r="2" spans="1:28" ht="18.75" x14ac:dyDescent="0.3">
      <c r="Z2" s="123" t="s">
        <v>10</v>
      </c>
    </row>
    <row r="3" spans="1:28" ht="18.75" x14ac:dyDescent="0.3">
      <c r="Z3" s="123" t="str">
        <f>'1. паспорт местоположение'!C3</f>
        <v>от «05» мая 2016 г. №380</v>
      </c>
    </row>
    <row r="4" spans="1:28"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row>
    <row r="6" spans="1:28"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109"/>
      <c r="AB6" s="109"/>
    </row>
    <row r="7" spans="1:28" ht="18.75" x14ac:dyDescent="0.25">
      <c r="A7" s="406"/>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109"/>
      <c r="AB7" s="109"/>
    </row>
    <row r="8" spans="1:28"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08"/>
      <c r="AB8" s="108"/>
    </row>
    <row r="9" spans="1:28" ht="15.75"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126"/>
      <c r="AB9" s="126"/>
    </row>
    <row r="10" spans="1:28" ht="18.75" x14ac:dyDescent="0.25">
      <c r="A10" s="406"/>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109"/>
      <c r="AB10" s="109"/>
    </row>
    <row r="11" spans="1:28" x14ac:dyDescent="0.25">
      <c r="A11" s="433" t="str">
        <f>'3.3 паспорт описание'!A12:C12</f>
        <v>N_NS3600.VL.0022</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08"/>
      <c r="AB11" s="108"/>
    </row>
    <row r="12" spans="1:28" ht="15.75"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126"/>
      <c r="AB12" s="126"/>
    </row>
    <row r="13" spans="1:28" ht="18.75" x14ac:dyDescent="0.25">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165"/>
      <c r="AB13" s="165"/>
    </row>
    <row r="14" spans="1:28" x14ac:dyDescent="0.25">
      <c r="A14" s="433" t="str">
        <f>'3.3 паспорт описание'!A15:C15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08"/>
      <c r="AB14" s="108"/>
    </row>
    <row r="15" spans="1:28" ht="15.75"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126"/>
      <c r="AB15" s="126"/>
    </row>
    <row r="16" spans="1:28"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66"/>
      <c r="AB16" s="166"/>
    </row>
    <row r="17" spans="1:2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66"/>
      <c r="AB17" s="166"/>
    </row>
    <row r="18" spans="1:28"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66"/>
      <c r="AB18" s="166"/>
    </row>
    <row r="19" spans="1:2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66"/>
      <c r="AB19" s="166"/>
    </row>
    <row r="20" spans="1:28"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166"/>
      <c r="AB20" s="166"/>
    </row>
    <row r="21" spans="1:28" x14ac:dyDescent="0.25">
      <c r="A21" s="438"/>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166"/>
      <c r="AB21" s="166"/>
    </row>
    <row r="22" spans="1:28" x14ac:dyDescent="0.25">
      <c r="A22" s="439" t="s">
        <v>411</v>
      </c>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167"/>
      <c r="AB22" s="167"/>
    </row>
    <row r="23" spans="1:28" ht="32.25" customHeight="1" x14ac:dyDescent="0.25">
      <c r="A23" s="441" t="s">
        <v>277</v>
      </c>
      <c r="B23" s="442"/>
      <c r="C23" s="442"/>
      <c r="D23" s="442"/>
      <c r="E23" s="442"/>
      <c r="F23" s="442"/>
      <c r="G23" s="442"/>
      <c r="H23" s="442"/>
      <c r="I23" s="442"/>
      <c r="J23" s="442"/>
      <c r="K23" s="442"/>
      <c r="L23" s="443"/>
      <c r="M23" s="440" t="s">
        <v>278</v>
      </c>
      <c r="N23" s="440"/>
      <c r="O23" s="440"/>
      <c r="P23" s="440"/>
      <c r="Q23" s="440"/>
      <c r="R23" s="440"/>
      <c r="S23" s="440"/>
      <c r="T23" s="440"/>
      <c r="U23" s="440"/>
      <c r="V23" s="440"/>
      <c r="W23" s="440"/>
      <c r="X23" s="440"/>
      <c r="Y23" s="440"/>
      <c r="Z23" s="440"/>
    </row>
    <row r="24" spans="1:28" ht="151.5" customHeight="1" x14ac:dyDescent="0.25">
      <c r="A24" s="168" t="s">
        <v>224</v>
      </c>
      <c r="B24" s="169" t="s">
        <v>231</v>
      </c>
      <c r="C24" s="168" t="s">
        <v>271</v>
      </c>
      <c r="D24" s="168" t="s">
        <v>225</v>
      </c>
      <c r="E24" s="168" t="s">
        <v>272</v>
      </c>
      <c r="F24" s="168" t="s">
        <v>274</v>
      </c>
      <c r="G24" s="168" t="s">
        <v>273</v>
      </c>
      <c r="H24" s="168" t="s">
        <v>226</v>
      </c>
      <c r="I24" s="168" t="s">
        <v>275</v>
      </c>
      <c r="J24" s="168" t="s">
        <v>232</v>
      </c>
      <c r="K24" s="169" t="s">
        <v>230</v>
      </c>
      <c r="L24" s="169" t="s">
        <v>227</v>
      </c>
      <c r="M24" s="170" t="s">
        <v>239</v>
      </c>
      <c r="N24" s="169" t="s">
        <v>422</v>
      </c>
      <c r="O24" s="168" t="s">
        <v>237</v>
      </c>
      <c r="P24" s="168" t="s">
        <v>238</v>
      </c>
      <c r="Q24" s="168" t="s">
        <v>236</v>
      </c>
      <c r="R24" s="168" t="s">
        <v>226</v>
      </c>
      <c r="S24" s="168" t="s">
        <v>235</v>
      </c>
      <c r="T24" s="168" t="s">
        <v>234</v>
      </c>
      <c r="U24" s="168" t="s">
        <v>270</v>
      </c>
      <c r="V24" s="168" t="s">
        <v>236</v>
      </c>
      <c r="W24" s="171" t="s">
        <v>229</v>
      </c>
      <c r="X24" s="171" t="s">
        <v>241</v>
      </c>
      <c r="Y24" s="171" t="s">
        <v>242</v>
      </c>
      <c r="Z24" s="172" t="s">
        <v>240</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row>
    <row r="27" spans="1:28" x14ac:dyDescent="0.25">
      <c r="A27" s="175"/>
      <c r="B27" s="175"/>
      <c r="C27" s="175"/>
      <c r="D27" s="175"/>
      <c r="E27" s="175"/>
      <c r="F27" s="174"/>
      <c r="G27" s="174"/>
      <c r="H27" s="175"/>
      <c r="I27" s="174"/>
      <c r="J27" s="174"/>
      <c r="K27" s="174"/>
      <c r="L27" s="175"/>
      <c r="M27" s="174"/>
      <c r="N27" s="175"/>
      <c r="O27" s="175"/>
      <c r="P27" s="175"/>
      <c r="Q27" s="175"/>
      <c r="R27" s="175"/>
      <c r="S27" s="175"/>
      <c r="T27" s="175"/>
      <c r="U27" s="175"/>
      <c r="V27" s="175"/>
      <c r="W27" s="175"/>
      <c r="X27" s="175"/>
      <c r="Y27" s="175"/>
      <c r="Z27" s="175"/>
    </row>
    <row r="28" spans="1:28" x14ac:dyDescent="0.25">
      <c r="A28" s="175"/>
      <c r="B28" s="175"/>
      <c r="C28" s="175"/>
      <c r="D28" s="175"/>
      <c r="E28" s="175"/>
      <c r="F28" s="174"/>
      <c r="G28" s="174"/>
      <c r="H28" s="175"/>
      <c r="I28" s="174"/>
      <c r="J28" s="174"/>
      <c r="K28" s="174"/>
      <c r="L28" s="178"/>
      <c r="M28" s="174"/>
      <c r="N28" s="174"/>
      <c r="O28" s="174"/>
      <c r="P28" s="174"/>
      <c r="Q28" s="174"/>
      <c r="R28" s="174"/>
      <c r="S28" s="174"/>
      <c r="T28" s="174"/>
      <c r="U28" s="174"/>
      <c r="V28" s="174"/>
      <c r="W28" s="174"/>
      <c r="X28" s="174"/>
      <c r="Y28" s="174"/>
      <c r="Z28" s="174"/>
    </row>
    <row r="29" spans="1:28" x14ac:dyDescent="0.25">
      <c r="A29" s="175"/>
      <c r="B29" s="175"/>
      <c r="C29" s="175"/>
      <c r="D29" s="175"/>
      <c r="E29" s="175"/>
      <c r="F29" s="174"/>
      <c r="G29" s="174"/>
      <c r="H29" s="175"/>
      <c r="I29" s="174"/>
      <c r="J29" s="174"/>
      <c r="K29" s="174"/>
      <c r="L29" s="178"/>
      <c r="M29" s="175"/>
      <c r="N29" s="175"/>
      <c r="O29" s="175"/>
      <c r="P29" s="175"/>
      <c r="Q29" s="175"/>
      <c r="R29" s="175"/>
      <c r="S29" s="175"/>
      <c r="T29" s="175"/>
      <c r="U29" s="175"/>
      <c r="V29" s="175"/>
      <c r="W29" s="175"/>
      <c r="X29" s="175"/>
      <c r="Y29" s="175"/>
      <c r="Z29" s="175"/>
    </row>
    <row r="30" spans="1:28" x14ac:dyDescent="0.25">
      <c r="A30" s="175"/>
      <c r="B30" s="175"/>
      <c r="C30" s="175"/>
      <c r="D30" s="175"/>
      <c r="E30" s="175"/>
      <c r="F30" s="174"/>
      <c r="G30" s="174"/>
      <c r="H30" s="175"/>
      <c r="I30" s="174"/>
      <c r="J30" s="174"/>
      <c r="K30" s="174"/>
      <c r="L30" s="178"/>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178"/>
      <c r="M31" s="175"/>
      <c r="N31" s="175"/>
      <c r="O31" s="175"/>
      <c r="P31" s="175"/>
      <c r="Q31" s="175"/>
      <c r="R31" s="175"/>
      <c r="S31" s="175"/>
      <c r="T31" s="175"/>
      <c r="U31" s="175"/>
      <c r="V31" s="175"/>
      <c r="W31" s="175"/>
      <c r="X31" s="175"/>
      <c r="Y31" s="175"/>
      <c r="Z31" s="175"/>
    </row>
    <row r="32" spans="1:28" x14ac:dyDescent="0.25">
      <c r="A32" s="173"/>
      <c r="B32" s="173"/>
      <c r="C32" s="174"/>
      <c r="D32" s="174"/>
      <c r="E32" s="174"/>
      <c r="F32" s="174"/>
      <c r="G32" s="174"/>
      <c r="H32" s="174"/>
      <c r="I32" s="174"/>
      <c r="J32" s="174"/>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8" t="str">
        <f>'1. паспорт местоположение'!A5:C5</f>
        <v>Год раскрытия информации: 2023 год</v>
      </c>
      <c r="B5" s="448"/>
      <c r="C5" s="448"/>
      <c r="D5" s="448"/>
      <c r="E5" s="448"/>
      <c r="F5" s="448"/>
      <c r="G5" s="448"/>
      <c r="H5" s="448"/>
      <c r="I5" s="448"/>
      <c r="J5" s="448"/>
      <c r="K5" s="448"/>
      <c r="L5" s="448"/>
      <c r="M5" s="448"/>
      <c r="N5" s="448"/>
      <c r="O5" s="44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53" t="s">
        <v>9</v>
      </c>
      <c r="B7" s="453"/>
      <c r="C7" s="453"/>
      <c r="D7" s="453"/>
      <c r="E7" s="453"/>
      <c r="F7" s="453"/>
      <c r="G7" s="453"/>
      <c r="H7" s="453"/>
      <c r="I7" s="453"/>
      <c r="J7" s="453"/>
      <c r="K7" s="453"/>
      <c r="L7" s="453"/>
      <c r="M7" s="453"/>
      <c r="N7" s="453"/>
      <c r="O7" s="453"/>
      <c r="P7" s="12"/>
      <c r="Q7" s="12"/>
      <c r="R7" s="12"/>
      <c r="S7" s="12"/>
      <c r="T7" s="12"/>
      <c r="U7" s="12"/>
      <c r="V7" s="12"/>
      <c r="W7" s="12"/>
      <c r="X7" s="12"/>
      <c r="Y7" s="12"/>
      <c r="Z7" s="12"/>
    </row>
    <row r="8" spans="1:28" s="11" customFormat="1" ht="18.75" x14ac:dyDescent="0.2">
      <c r="A8" s="453"/>
      <c r="B8" s="453"/>
      <c r="C8" s="453"/>
      <c r="D8" s="453"/>
      <c r="E8" s="453"/>
      <c r="F8" s="453"/>
      <c r="G8" s="453"/>
      <c r="H8" s="453"/>
      <c r="I8" s="453"/>
      <c r="J8" s="453"/>
      <c r="K8" s="453"/>
      <c r="L8" s="453"/>
      <c r="M8" s="453"/>
      <c r="N8" s="453"/>
      <c r="O8" s="453"/>
      <c r="P8" s="12"/>
      <c r="Q8" s="12"/>
      <c r="R8" s="12"/>
      <c r="S8" s="12"/>
      <c r="T8" s="12"/>
      <c r="U8" s="12"/>
      <c r="V8" s="12"/>
      <c r="W8" s="12"/>
      <c r="X8" s="12"/>
      <c r="Y8" s="12"/>
      <c r="Z8" s="12"/>
    </row>
    <row r="9" spans="1:28" s="11" customFormat="1" ht="18.75"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12"/>
      <c r="Q9" s="12"/>
      <c r="R9" s="12"/>
      <c r="S9" s="12"/>
      <c r="T9" s="12"/>
      <c r="U9" s="12"/>
      <c r="V9" s="12"/>
      <c r="W9" s="12"/>
      <c r="X9" s="12"/>
      <c r="Y9" s="12"/>
      <c r="Z9" s="12"/>
    </row>
    <row r="10" spans="1:28" s="11" customFormat="1" ht="18.75" x14ac:dyDescent="0.2">
      <c r="A10" s="445" t="s">
        <v>8</v>
      </c>
      <c r="B10" s="445"/>
      <c r="C10" s="445"/>
      <c r="D10" s="445"/>
      <c r="E10" s="445"/>
      <c r="F10" s="445"/>
      <c r="G10" s="445"/>
      <c r="H10" s="445"/>
      <c r="I10" s="445"/>
      <c r="J10" s="445"/>
      <c r="K10" s="445"/>
      <c r="L10" s="445"/>
      <c r="M10" s="445"/>
      <c r="N10" s="445"/>
      <c r="O10" s="445"/>
      <c r="P10" s="12"/>
      <c r="Q10" s="12"/>
      <c r="R10" s="12"/>
      <c r="S10" s="12"/>
      <c r="T10" s="12"/>
      <c r="U10" s="12"/>
      <c r="V10" s="12"/>
      <c r="W10" s="12"/>
      <c r="X10" s="12"/>
      <c r="Y10" s="12"/>
      <c r="Z10" s="12"/>
    </row>
    <row r="11" spans="1:28" s="11" customFormat="1" ht="18.75" x14ac:dyDescent="0.2">
      <c r="A11" s="453"/>
      <c r="B11" s="453"/>
      <c r="C11" s="453"/>
      <c r="D11" s="453"/>
      <c r="E11" s="453"/>
      <c r="F11" s="453"/>
      <c r="G11" s="453"/>
      <c r="H11" s="453"/>
      <c r="I11" s="453"/>
      <c r="J11" s="453"/>
      <c r="K11" s="453"/>
      <c r="L11" s="453"/>
      <c r="M11" s="453"/>
      <c r="N11" s="453"/>
      <c r="O11" s="453"/>
      <c r="P11" s="12"/>
      <c r="Q11" s="12"/>
      <c r="R11" s="12"/>
      <c r="S11" s="12"/>
      <c r="T11" s="12"/>
      <c r="U11" s="12"/>
      <c r="V11" s="12"/>
      <c r="W11" s="12"/>
      <c r="X11" s="12"/>
      <c r="Y11" s="12"/>
      <c r="Z11" s="12"/>
    </row>
    <row r="12" spans="1:28" s="11" customFormat="1" ht="18.75" x14ac:dyDescent="0.2">
      <c r="A12" s="444" t="str">
        <f>'3.4. Паспорт надежность'!A11:Z11</f>
        <v>N_NS3600.VL.0022</v>
      </c>
      <c r="B12" s="444"/>
      <c r="C12" s="444"/>
      <c r="D12" s="444"/>
      <c r="E12" s="444"/>
      <c r="F12" s="444"/>
      <c r="G12" s="444"/>
      <c r="H12" s="444"/>
      <c r="I12" s="444"/>
      <c r="J12" s="444"/>
      <c r="K12" s="444"/>
      <c r="L12" s="444"/>
      <c r="M12" s="444"/>
      <c r="N12" s="444"/>
      <c r="O12" s="444"/>
      <c r="P12" s="12"/>
      <c r="Q12" s="12"/>
      <c r="R12" s="12"/>
      <c r="S12" s="12"/>
      <c r="T12" s="12"/>
      <c r="U12" s="12"/>
      <c r="V12" s="12"/>
      <c r="W12" s="12"/>
      <c r="X12" s="12"/>
      <c r="Y12" s="12"/>
      <c r="Z12" s="12"/>
    </row>
    <row r="13" spans="1:28" s="11" customFormat="1" ht="18.75" x14ac:dyDescent="0.2">
      <c r="A13" s="445" t="s">
        <v>7</v>
      </c>
      <c r="B13" s="445"/>
      <c r="C13" s="445"/>
      <c r="D13" s="445"/>
      <c r="E13" s="445"/>
      <c r="F13" s="445"/>
      <c r="G13" s="445"/>
      <c r="H13" s="445"/>
      <c r="I13" s="445"/>
      <c r="J13" s="445"/>
      <c r="K13" s="445"/>
      <c r="L13" s="445"/>
      <c r="M13" s="445"/>
      <c r="N13" s="445"/>
      <c r="O13" s="445"/>
      <c r="P13" s="12"/>
      <c r="Q13" s="12"/>
      <c r="R13" s="12"/>
      <c r="S13" s="12"/>
      <c r="T13" s="12"/>
      <c r="U13" s="12"/>
      <c r="V13" s="12"/>
      <c r="W13" s="12"/>
      <c r="X13" s="12"/>
      <c r="Y13" s="12"/>
      <c r="Z13" s="12"/>
    </row>
    <row r="14" spans="1:28" s="8" customFormat="1" ht="15.75" customHeight="1" x14ac:dyDescent="0.2">
      <c r="A14" s="454"/>
      <c r="B14" s="454"/>
      <c r="C14" s="454"/>
      <c r="D14" s="454"/>
      <c r="E14" s="454"/>
      <c r="F14" s="454"/>
      <c r="G14" s="454"/>
      <c r="H14" s="454"/>
      <c r="I14" s="454"/>
      <c r="J14" s="454"/>
      <c r="K14" s="454"/>
      <c r="L14" s="454"/>
      <c r="M14" s="454"/>
      <c r="N14" s="454"/>
      <c r="O14" s="454"/>
      <c r="P14" s="9"/>
      <c r="Q14" s="9"/>
      <c r="R14" s="9"/>
      <c r="S14" s="9"/>
      <c r="T14" s="9"/>
      <c r="U14" s="9"/>
      <c r="V14" s="9"/>
      <c r="W14" s="9"/>
      <c r="X14" s="9"/>
      <c r="Y14" s="9"/>
      <c r="Z14" s="9"/>
    </row>
    <row r="15" spans="1:28" s="2" customFormat="1" ht="25.5" customHeight="1" x14ac:dyDescent="0.2">
      <c r="A15" s="444" t="str">
        <f>'3.4. Паспорт надежность'!A14:Z14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4"/>
      <c r="C15" s="444"/>
      <c r="D15" s="444"/>
      <c r="E15" s="444"/>
      <c r="F15" s="444"/>
      <c r="G15" s="444"/>
      <c r="H15" s="444"/>
      <c r="I15" s="444"/>
      <c r="J15" s="444"/>
      <c r="K15" s="444"/>
      <c r="L15" s="444"/>
      <c r="M15" s="444"/>
      <c r="N15" s="444"/>
      <c r="O15" s="444"/>
      <c r="P15" s="7"/>
      <c r="Q15" s="7"/>
      <c r="R15" s="7"/>
      <c r="S15" s="7"/>
      <c r="T15" s="7"/>
      <c r="U15" s="7"/>
      <c r="V15" s="7"/>
      <c r="W15" s="7"/>
      <c r="X15" s="7"/>
      <c r="Y15" s="7"/>
      <c r="Z15" s="7"/>
    </row>
    <row r="16" spans="1:28" s="2" customFormat="1" ht="15" customHeight="1" x14ac:dyDescent="0.2">
      <c r="A16" s="445" t="s">
        <v>6</v>
      </c>
      <c r="B16" s="445"/>
      <c r="C16" s="445"/>
      <c r="D16" s="445"/>
      <c r="E16" s="445"/>
      <c r="F16" s="445"/>
      <c r="G16" s="445"/>
      <c r="H16" s="445"/>
      <c r="I16" s="445"/>
      <c r="J16" s="445"/>
      <c r="K16" s="445"/>
      <c r="L16" s="445"/>
      <c r="M16" s="445"/>
      <c r="N16" s="445"/>
      <c r="O16" s="445"/>
      <c r="P16" s="5"/>
      <c r="Q16" s="5"/>
      <c r="R16" s="5"/>
      <c r="S16" s="5"/>
      <c r="T16" s="5"/>
      <c r="U16" s="5"/>
      <c r="V16" s="5"/>
      <c r="W16" s="5"/>
      <c r="X16" s="5"/>
      <c r="Y16" s="5"/>
      <c r="Z16" s="5"/>
    </row>
    <row r="17" spans="1:26" s="2" customFormat="1" ht="15" customHeight="1" x14ac:dyDescent="0.2">
      <c r="A17" s="446"/>
      <c r="B17" s="446"/>
      <c r="C17" s="446"/>
      <c r="D17" s="446"/>
      <c r="E17" s="446"/>
      <c r="F17" s="446"/>
      <c r="G17" s="446"/>
      <c r="H17" s="446"/>
      <c r="I17" s="446"/>
      <c r="J17" s="446"/>
      <c r="K17" s="446"/>
      <c r="L17" s="446"/>
      <c r="M17" s="446"/>
      <c r="N17" s="446"/>
      <c r="O17" s="446"/>
      <c r="P17" s="3"/>
      <c r="Q17" s="3"/>
      <c r="R17" s="3"/>
      <c r="S17" s="3"/>
      <c r="T17" s="3"/>
      <c r="U17" s="3"/>
      <c r="V17" s="3"/>
      <c r="W17" s="3"/>
    </row>
    <row r="18" spans="1:26" s="2" customFormat="1" ht="91.5" customHeight="1" x14ac:dyDescent="0.2">
      <c r="A18" s="447" t="s">
        <v>389</v>
      </c>
      <c r="B18" s="447"/>
      <c r="C18" s="447"/>
      <c r="D18" s="447"/>
      <c r="E18" s="447"/>
      <c r="F18" s="447"/>
      <c r="G18" s="447"/>
      <c r="H18" s="447"/>
      <c r="I18" s="447"/>
      <c r="J18" s="447"/>
      <c r="K18" s="447"/>
      <c r="L18" s="447"/>
      <c r="M18" s="447"/>
      <c r="N18" s="447"/>
      <c r="O18" s="447"/>
      <c r="P18" s="6"/>
      <c r="Q18" s="6"/>
      <c r="R18" s="6"/>
      <c r="S18" s="6"/>
      <c r="T18" s="6"/>
      <c r="U18" s="6"/>
      <c r="V18" s="6"/>
      <c r="W18" s="6"/>
      <c r="X18" s="6"/>
      <c r="Y18" s="6"/>
      <c r="Z18" s="6"/>
    </row>
    <row r="19" spans="1:26" s="2" customFormat="1" ht="78" customHeight="1" x14ac:dyDescent="0.2">
      <c r="A19" s="449" t="s">
        <v>5</v>
      </c>
      <c r="B19" s="449" t="s">
        <v>86</v>
      </c>
      <c r="C19" s="449" t="s">
        <v>85</v>
      </c>
      <c r="D19" s="449" t="s">
        <v>74</v>
      </c>
      <c r="E19" s="450" t="s">
        <v>84</v>
      </c>
      <c r="F19" s="451"/>
      <c r="G19" s="451"/>
      <c r="H19" s="451"/>
      <c r="I19" s="452"/>
      <c r="J19" s="449" t="s">
        <v>83</v>
      </c>
      <c r="K19" s="449"/>
      <c r="L19" s="449"/>
      <c r="M19" s="449"/>
      <c r="N19" s="449"/>
      <c r="O19" s="449"/>
      <c r="P19" s="3"/>
      <c r="Q19" s="3"/>
      <c r="R19" s="3"/>
      <c r="S19" s="3"/>
      <c r="T19" s="3"/>
      <c r="U19" s="3"/>
      <c r="V19" s="3"/>
      <c r="W19" s="3"/>
    </row>
    <row r="20" spans="1:26" s="2" customFormat="1" ht="51" customHeight="1" x14ac:dyDescent="0.2">
      <c r="A20" s="449"/>
      <c r="B20" s="449"/>
      <c r="C20" s="449"/>
      <c r="D20" s="449"/>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O75" sqref="O75"/>
    </sheetView>
  </sheetViews>
  <sheetFormatPr defaultColWidth="9.140625" defaultRowHeight="15.75" outlineLevelRow="1" x14ac:dyDescent="0.25"/>
  <cols>
    <col min="1" max="1" width="61.7109375" style="276" customWidth="1"/>
    <col min="2" max="2" width="23.42578125" style="276" customWidth="1"/>
    <col min="3" max="3" width="16.7109375" style="276" customWidth="1"/>
    <col min="4" max="4" width="22.140625" style="276" customWidth="1"/>
    <col min="5" max="5" width="20.28515625" style="276" customWidth="1"/>
    <col min="6" max="12" width="16.7109375" style="276" customWidth="1"/>
    <col min="13" max="13" width="16.7109375" style="277" customWidth="1"/>
    <col min="14" max="19" width="16.7109375" style="276" customWidth="1"/>
    <col min="20" max="20" width="18.85546875" style="276" customWidth="1"/>
    <col min="21" max="21" width="20.5703125" style="276" customWidth="1"/>
    <col min="22" max="23" width="16.7109375" style="276" customWidth="1"/>
    <col min="24" max="24" width="26.28515625" style="276" customWidth="1"/>
    <col min="25" max="47" width="16.7109375" style="276" customWidth="1"/>
    <col min="48" max="50" width="16.85546875" style="276" bestFit="1" customWidth="1"/>
    <col min="51" max="51" width="18.140625" style="276" customWidth="1"/>
    <col min="52" max="52" width="16.85546875" style="276" bestFit="1" customWidth="1"/>
    <col min="53" max="16384" width="9.140625" style="276"/>
  </cols>
  <sheetData>
    <row r="1" spans="1:27" ht="15" customHeight="1" x14ac:dyDescent="0.4">
      <c r="K1" s="357"/>
      <c r="T1" s="358"/>
      <c r="U1" s="456"/>
      <c r="V1" s="456"/>
      <c r="W1" s="456"/>
      <c r="X1" s="456"/>
      <c r="Y1" s="456"/>
    </row>
    <row r="2" spans="1:27" ht="15" customHeight="1" x14ac:dyDescent="0.4">
      <c r="A2" s="457" t="str">
        <f>'1. паспорт местоположение'!A5:C5</f>
        <v>Год раскрытия информации: 2023 год</v>
      </c>
      <c r="B2" s="457"/>
      <c r="C2" s="457"/>
      <c r="D2" s="457"/>
      <c r="E2" s="457"/>
      <c r="F2" s="457"/>
      <c r="K2" s="357"/>
      <c r="T2" s="358"/>
      <c r="U2" s="456"/>
      <c r="V2" s="456"/>
      <c r="W2" s="456"/>
      <c r="X2" s="456"/>
      <c r="Y2" s="456"/>
    </row>
    <row r="3" spans="1:27" ht="15" customHeight="1" x14ac:dyDescent="0.4">
      <c r="K3" s="357"/>
      <c r="T3" s="358"/>
      <c r="U3" s="377"/>
      <c r="V3" s="377"/>
      <c r="W3" s="377"/>
      <c r="X3" s="377"/>
      <c r="Y3" s="377"/>
    </row>
    <row r="4" spans="1:27" ht="15" customHeight="1" x14ac:dyDescent="0.4">
      <c r="A4" s="455" t="str">
        <f>'1. паспорт местоположение'!A7:C7</f>
        <v xml:space="preserve">Паспорт инвестиционного проекта </v>
      </c>
      <c r="B4" s="455"/>
      <c r="C4" s="455"/>
      <c r="D4" s="455"/>
      <c r="E4" s="455"/>
      <c r="F4" s="455"/>
      <c r="K4" s="357"/>
      <c r="T4" s="358"/>
      <c r="U4" s="377"/>
      <c r="V4" s="377"/>
      <c r="W4" s="377"/>
      <c r="X4" s="377"/>
      <c r="Y4" s="377"/>
    </row>
    <row r="5" spans="1:27" ht="15" customHeight="1" x14ac:dyDescent="0.4">
      <c r="K5" s="357"/>
      <c r="T5" s="358"/>
      <c r="U5" s="377"/>
      <c r="V5" s="377"/>
      <c r="W5" s="377"/>
      <c r="X5" s="377"/>
      <c r="Y5" s="377"/>
    </row>
    <row r="6" spans="1:27" ht="15" customHeight="1" x14ac:dyDescent="0.4">
      <c r="A6" s="458" t="str">
        <f>'1. паспорт местоположение'!A9:C9</f>
        <v>АО "Россети Тюмень"</v>
      </c>
      <c r="B6" s="458"/>
      <c r="C6" s="458"/>
      <c r="D6" s="458"/>
      <c r="E6" s="458"/>
      <c r="F6" s="458"/>
      <c r="K6" s="357"/>
      <c r="T6" s="358"/>
      <c r="U6" s="377"/>
      <c r="V6" s="377"/>
      <c r="W6" s="377"/>
      <c r="X6" s="377"/>
      <c r="Y6" s="377"/>
    </row>
    <row r="7" spans="1:27" ht="15" customHeight="1" x14ac:dyDescent="0.4">
      <c r="A7" s="455" t="str">
        <f>'1. паспорт местоположение'!A10:C10</f>
        <v xml:space="preserve">         (фирменное наименование субъекта электроэнергетики)</v>
      </c>
      <c r="B7" s="455"/>
      <c r="C7" s="455"/>
      <c r="D7" s="455"/>
      <c r="E7" s="455"/>
      <c r="F7" s="455"/>
      <c r="K7" s="357"/>
      <c r="T7" s="358"/>
      <c r="U7" s="377"/>
      <c r="V7" s="377"/>
      <c r="W7" s="377"/>
      <c r="X7" s="377"/>
      <c r="Y7" s="377"/>
    </row>
    <row r="8" spans="1:27" ht="15" customHeight="1" x14ac:dyDescent="0.4">
      <c r="K8" s="357"/>
      <c r="T8" s="358"/>
      <c r="U8" s="377"/>
      <c r="V8" s="377"/>
      <c r="W8" s="377"/>
      <c r="X8" s="377"/>
      <c r="Y8" s="377"/>
    </row>
    <row r="9" spans="1:27" ht="15" customHeight="1" x14ac:dyDescent="0.4">
      <c r="A9" s="458" t="str">
        <f>'1. паспорт местоположение'!A12:C12</f>
        <v>N_NS3600.VL.0022</v>
      </c>
      <c r="B9" s="458"/>
      <c r="C9" s="458"/>
      <c r="D9" s="458"/>
      <c r="E9" s="458"/>
      <c r="F9" s="458"/>
      <c r="K9" s="357"/>
      <c r="T9" s="358"/>
      <c r="U9" s="377"/>
      <c r="V9" s="377"/>
      <c r="W9" s="377"/>
      <c r="X9" s="377"/>
      <c r="Y9" s="377"/>
    </row>
    <row r="10" spans="1:27" ht="15" customHeight="1" x14ac:dyDescent="0.4">
      <c r="A10" s="455" t="str">
        <f>'1. паспорт местоположение'!A13:C13</f>
        <v xml:space="preserve">         (идентификатор инвестиционного проекта)</v>
      </c>
      <c r="B10" s="455"/>
      <c r="C10" s="455"/>
      <c r="D10" s="455"/>
      <c r="E10" s="455"/>
      <c r="F10" s="455"/>
      <c r="K10" s="357"/>
      <c r="T10" s="358"/>
      <c r="U10" s="456"/>
      <c r="V10" s="456"/>
      <c r="W10" s="456"/>
      <c r="X10" s="456"/>
      <c r="Y10" s="456"/>
    </row>
    <row r="11" spans="1:27" ht="15" customHeight="1" x14ac:dyDescent="0.4">
      <c r="K11" s="357"/>
      <c r="T11" s="359"/>
      <c r="U11" s="359"/>
      <c r="W11" s="359"/>
      <c r="X11" s="359"/>
      <c r="Y11" s="360"/>
    </row>
    <row r="12" spans="1:27" ht="66" customHeight="1" x14ac:dyDescent="0.4">
      <c r="A12" s="459"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2" s="459"/>
      <c r="C12" s="459"/>
      <c r="D12" s="459"/>
      <c r="E12" s="459"/>
      <c r="F12" s="459"/>
      <c r="K12" s="361"/>
      <c r="T12" s="358"/>
      <c r="U12" s="362"/>
      <c r="V12" s="362"/>
      <c r="W12" s="362"/>
      <c r="X12" s="362"/>
      <c r="Y12" s="362"/>
    </row>
    <row r="13" spans="1:27" ht="15" customHeight="1" x14ac:dyDescent="0.4">
      <c r="A13" s="460" t="str">
        <f>'[19]1. паспорт местоположение'!A16:C16</f>
        <v xml:space="preserve">         (наименование инвестиционного проекта)</v>
      </c>
      <c r="B13" s="460"/>
      <c r="C13" s="460"/>
      <c r="D13" s="460"/>
      <c r="E13" s="460"/>
      <c r="F13" s="460"/>
      <c r="K13" s="361"/>
      <c r="T13" s="363"/>
      <c r="U13" s="456"/>
      <c r="V13" s="456"/>
      <c r="W13" s="456"/>
      <c r="X13" s="358"/>
      <c r="Y13" s="358"/>
    </row>
    <row r="14" spans="1:27" ht="15" customHeight="1" x14ac:dyDescent="0.25">
      <c r="A14" s="280"/>
      <c r="K14" s="364"/>
      <c r="T14" s="365"/>
      <c r="U14" s="463"/>
      <c r="V14" s="463"/>
      <c r="W14" s="463"/>
      <c r="X14" s="463"/>
      <c r="Y14" s="365"/>
    </row>
    <row r="15" spans="1:27" ht="15" customHeight="1" x14ac:dyDescent="0.4">
      <c r="A15" s="464" t="s">
        <v>493</v>
      </c>
      <c r="B15" s="464"/>
      <c r="C15" s="464"/>
      <c r="D15" s="464"/>
      <c r="E15" s="464"/>
      <c r="F15" s="464"/>
      <c r="K15" s="361"/>
      <c r="T15" s="358"/>
      <c r="U15" s="456"/>
      <c r="V15" s="456"/>
      <c r="W15" s="456"/>
      <c r="X15" s="358"/>
      <c r="Y15" s="358"/>
    </row>
    <row r="16" spans="1:27" ht="15" customHeight="1" x14ac:dyDescent="0.4">
      <c r="A16" s="280"/>
      <c r="C16" s="366"/>
      <c r="D16" s="366"/>
      <c r="E16" s="366"/>
      <c r="F16" s="366"/>
      <c r="G16" s="366"/>
      <c r="H16" s="366"/>
      <c r="I16" s="366"/>
      <c r="J16" s="366"/>
      <c r="K16" s="366"/>
      <c r="L16" s="366"/>
      <c r="M16" s="367"/>
      <c r="N16" s="366"/>
      <c r="O16" s="366"/>
      <c r="P16" s="366"/>
      <c r="Q16" s="366"/>
      <c r="R16" s="366"/>
      <c r="S16" s="366"/>
      <c r="T16" s="366"/>
      <c r="U16" s="377"/>
      <c r="V16" s="377"/>
      <c r="W16" s="377"/>
      <c r="X16" s="377"/>
      <c r="Y16" s="366"/>
      <c r="Z16" s="366"/>
      <c r="AA16" s="366"/>
    </row>
    <row r="17" spans="1:25" ht="15" customHeight="1" x14ac:dyDescent="0.4">
      <c r="D17" s="280"/>
      <c r="U17" s="358"/>
      <c r="V17" s="358"/>
      <c r="W17" s="358"/>
      <c r="X17" s="358"/>
      <c r="Y17" s="358"/>
    </row>
    <row r="18" spans="1:25" ht="16.5" thickBot="1" x14ac:dyDescent="0.3">
      <c r="A18" s="368" t="s">
        <v>267</v>
      </c>
      <c r="B18" s="368" t="s">
        <v>0</v>
      </c>
      <c r="D18" s="369"/>
      <c r="E18" s="370"/>
      <c r="F18" s="370"/>
      <c r="G18" s="370"/>
      <c r="H18" s="370"/>
    </row>
    <row r="19" spans="1:25" x14ac:dyDescent="0.25">
      <c r="A19" s="274" t="s">
        <v>514</v>
      </c>
      <c r="B19" s="275">
        <v>20964702.937481701</v>
      </c>
    </row>
    <row r="20" spans="1:25" x14ac:dyDescent="0.25">
      <c r="A20" s="278" t="s">
        <v>265</v>
      </c>
      <c r="B20" s="279"/>
    </row>
    <row r="21" spans="1:25" x14ac:dyDescent="0.25">
      <c r="A21" s="278" t="s">
        <v>263</v>
      </c>
      <c r="B21" s="279">
        <v>50</v>
      </c>
      <c r="D21" s="280" t="s">
        <v>266</v>
      </c>
      <c r="E21" s="281"/>
      <c r="F21" s="281"/>
    </row>
    <row r="22" spans="1:25" ht="16.5" thickBot="1" x14ac:dyDescent="0.3">
      <c r="A22" s="282" t="s">
        <v>261</v>
      </c>
      <c r="B22" s="283">
        <v>1</v>
      </c>
      <c r="D22" s="461" t="s">
        <v>264</v>
      </c>
      <c r="E22" s="461"/>
      <c r="F22" s="284">
        <f>SUM(B89:AA89)</f>
        <v>9.3895856737573506</v>
      </c>
      <c r="K22" s="285"/>
      <c r="N22" s="286"/>
    </row>
    <row r="23" spans="1:25" x14ac:dyDescent="0.25">
      <c r="A23" s="274" t="s">
        <v>468</v>
      </c>
      <c r="B23" s="287">
        <f>-D60</f>
        <v>415105.00299649901</v>
      </c>
      <c r="D23" s="461" t="s">
        <v>262</v>
      </c>
      <c r="E23" s="461"/>
      <c r="F23" s="284" t="str">
        <f>IF(SUM(B90:AA90)=0,"не окупается",SUM(B90:AA90))</f>
        <v>не окупается</v>
      </c>
      <c r="K23" s="285"/>
    </row>
    <row r="24" spans="1:25" x14ac:dyDescent="0.25">
      <c r="A24" s="278" t="s">
        <v>515</v>
      </c>
      <c r="B24" s="288">
        <v>1</v>
      </c>
      <c r="D24" s="461" t="s">
        <v>516</v>
      </c>
      <c r="E24" s="461"/>
      <c r="F24" s="289">
        <f>M87</f>
        <v>-9299221.0947545413</v>
      </c>
      <c r="K24" s="285"/>
    </row>
    <row r="25" spans="1:25" x14ac:dyDescent="0.25">
      <c r="A25" s="278" t="s">
        <v>469</v>
      </c>
      <c r="B25" s="288">
        <v>1</v>
      </c>
      <c r="D25" s="461" t="s">
        <v>517</v>
      </c>
      <c r="E25" s="461"/>
      <c r="F25" s="376" t="str">
        <f>IF(F24&gt;0,"да","нет")</f>
        <v>нет</v>
      </c>
      <c r="K25" s="285"/>
    </row>
    <row r="26" spans="1:25" x14ac:dyDescent="0.25">
      <c r="A26" s="278" t="s">
        <v>470</v>
      </c>
      <c r="B26" s="288">
        <f>-D61</f>
        <v>2031.0094067796613</v>
      </c>
    </row>
    <row r="27" spans="1:25" x14ac:dyDescent="0.25">
      <c r="A27" s="278" t="s">
        <v>471</v>
      </c>
      <c r="B27" s="288">
        <v>1</v>
      </c>
    </row>
    <row r="28" spans="1:25" x14ac:dyDescent="0.25">
      <c r="A28" s="278" t="s">
        <v>472</v>
      </c>
      <c r="B28" s="288">
        <v>1</v>
      </c>
    </row>
    <row r="29" spans="1:25" x14ac:dyDescent="0.25">
      <c r="A29" s="290" t="s">
        <v>518</v>
      </c>
      <c r="B29" s="291">
        <f>IF(C41=2016, 1.3%, IF(C41=2017, 1.6%, 2.2%))</f>
        <v>2.2000000000000002E-2</v>
      </c>
    </row>
    <row r="30" spans="1:25" ht="16.5" thickBot="1" x14ac:dyDescent="0.3">
      <c r="A30" s="282" t="s">
        <v>246</v>
      </c>
      <c r="B30" s="292">
        <v>0.2</v>
      </c>
    </row>
    <row r="31" spans="1:25" x14ac:dyDescent="0.25">
      <c r="A31" s="274" t="s">
        <v>519</v>
      </c>
      <c r="B31" s="287">
        <v>0</v>
      </c>
    </row>
    <row r="32" spans="1:25" x14ac:dyDescent="0.25">
      <c r="A32" s="278" t="s">
        <v>473</v>
      </c>
      <c r="B32" s="288"/>
    </row>
    <row r="33" spans="1:53" ht="16.5" thickBot="1" x14ac:dyDescent="0.3">
      <c r="A33" s="290" t="s">
        <v>474</v>
      </c>
      <c r="B33" s="293">
        <v>0</v>
      </c>
    </row>
    <row r="34" spans="1:53" x14ac:dyDescent="0.25">
      <c r="A34" s="294" t="s">
        <v>520</v>
      </c>
      <c r="B34" s="295">
        <v>0</v>
      </c>
    </row>
    <row r="35" spans="1:53" x14ac:dyDescent="0.25">
      <c r="A35" s="296" t="s">
        <v>475</v>
      </c>
      <c r="B35" s="297">
        <v>0</v>
      </c>
    </row>
    <row r="36" spans="1:53" x14ac:dyDescent="0.25">
      <c r="A36" s="296" t="s">
        <v>260</v>
      </c>
      <c r="B36" s="298">
        <v>0</v>
      </c>
    </row>
    <row r="37" spans="1:53" x14ac:dyDescent="0.25">
      <c r="A37" s="296" t="s">
        <v>259</v>
      </c>
      <c r="B37" s="298">
        <v>0</v>
      </c>
      <c r="Z37" s="299"/>
    </row>
    <row r="38" spans="1:53" x14ac:dyDescent="0.25">
      <c r="A38" s="296" t="s">
        <v>258</v>
      </c>
      <c r="B38" s="298">
        <v>0.13500000000000001</v>
      </c>
      <c r="U38" s="300"/>
      <c r="V38" s="300"/>
      <c r="W38" s="300"/>
      <c r="X38" s="300"/>
      <c r="Y38" s="300"/>
      <c r="Z38" s="300"/>
    </row>
    <row r="39" spans="1:53" x14ac:dyDescent="0.25">
      <c r="A39" s="296" t="s">
        <v>257</v>
      </c>
      <c r="B39" s="298">
        <f>1-B37</f>
        <v>1</v>
      </c>
    </row>
    <row r="40" spans="1:53" ht="16.5" thickBot="1" x14ac:dyDescent="0.3">
      <c r="A40" s="301" t="s">
        <v>521</v>
      </c>
      <c r="B40" s="302">
        <f>B39*B38+B37*B36*(1-B30)</f>
        <v>0.13500000000000001</v>
      </c>
    </row>
    <row r="41" spans="1:53" x14ac:dyDescent="0.25">
      <c r="A41" s="303" t="s">
        <v>256</v>
      </c>
      <c r="B41" s="304">
        <v>2022</v>
      </c>
      <c r="C41" s="305">
        <f>B41+1</f>
        <v>2023</v>
      </c>
      <c r="D41" s="305">
        <f>C41+1</f>
        <v>2024</v>
      </c>
      <c r="E41" s="305">
        <f t="shared" ref="E41:AZ41" si="0">D41+1</f>
        <v>2025</v>
      </c>
      <c r="F41" s="305">
        <f t="shared" si="0"/>
        <v>2026</v>
      </c>
      <c r="G41" s="305">
        <f t="shared" si="0"/>
        <v>2027</v>
      </c>
      <c r="H41" s="305">
        <f t="shared" si="0"/>
        <v>2028</v>
      </c>
      <c r="I41" s="305">
        <f t="shared" si="0"/>
        <v>2029</v>
      </c>
      <c r="J41" s="305">
        <f t="shared" si="0"/>
        <v>2030</v>
      </c>
      <c r="K41" s="305">
        <f t="shared" si="0"/>
        <v>2031</v>
      </c>
      <c r="L41" s="305">
        <f t="shared" si="0"/>
        <v>2032</v>
      </c>
      <c r="M41" s="306">
        <f t="shared" si="0"/>
        <v>2033</v>
      </c>
      <c r="N41" s="305">
        <f t="shared" si="0"/>
        <v>2034</v>
      </c>
      <c r="O41" s="305">
        <f t="shared" si="0"/>
        <v>2035</v>
      </c>
      <c r="P41" s="305">
        <f t="shared" si="0"/>
        <v>2036</v>
      </c>
      <c r="Q41" s="305">
        <f t="shared" si="0"/>
        <v>2037</v>
      </c>
      <c r="R41" s="305">
        <f t="shared" si="0"/>
        <v>2038</v>
      </c>
      <c r="S41" s="305">
        <f t="shared" si="0"/>
        <v>2039</v>
      </c>
      <c r="T41" s="305">
        <f t="shared" si="0"/>
        <v>2040</v>
      </c>
      <c r="U41" s="305">
        <f t="shared" si="0"/>
        <v>2041</v>
      </c>
      <c r="V41" s="305">
        <f t="shared" si="0"/>
        <v>2042</v>
      </c>
      <c r="W41" s="305">
        <f t="shared" si="0"/>
        <v>2043</v>
      </c>
      <c r="X41" s="305">
        <f t="shared" si="0"/>
        <v>2044</v>
      </c>
      <c r="Y41" s="305">
        <f t="shared" si="0"/>
        <v>2045</v>
      </c>
      <c r="Z41" s="305">
        <f t="shared" si="0"/>
        <v>2046</v>
      </c>
      <c r="AA41" s="305">
        <f t="shared" si="0"/>
        <v>2047</v>
      </c>
      <c r="AB41" s="305">
        <f t="shared" si="0"/>
        <v>2048</v>
      </c>
      <c r="AC41" s="305">
        <f t="shared" si="0"/>
        <v>2049</v>
      </c>
      <c r="AD41" s="305">
        <f t="shared" si="0"/>
        <v>2050</v>
      </c>
      <c r="AE41" s="305">
        <f t="shared" si="0"/>
        <v>2051</v>
      </c>
      <c r="AF41" s="305">
        <f t="shared" si="0"/>
        <v>2052</v>
      </c>
      <c r="AG41" s="305">
        <f t="shared" si="0"/>
        <v>2053</v>
      </c>
      <c r="AH41" s="305">
        <f t="shared" si="0"/>
        <v>2054</v>
      </c>
      <c r="AI41" s="305">
        <f t="shared" si="0"/>
        <v>2055</v>
      </c>
      <c r="AJ41" s="305">
        <f t="shared" si="0"/>
        <v>2056</v>
      </c>
      <c r="AK41" s="305">
        <f t="shared" si="0"/>
        <v>2057</v>
      </c>
      <c r="AL41" s="305">
        <f t="shared" si="0"/>
        <v>2058</v>
      </c>
      <c r="AM41" s="305">
        <f t="shared" si="0"/>
        <v>2059</v>
      </c>
      <c r="AN41" s="305">
        <f t="shared" si="0"/>
        <v>2060</v>
      </c>
      <c r="AO41" s="305">
        <f t="shared" si="0"/>
        <v>2061</v>
      </c>
      <c r="AP41" s="305">
        <f t="shared" si="0"/>
        <v>2062</v>
      </c>
      <c r="AQ41" s="305">
        <f t="shared" si="0"/>
        <v>2063</v>
      </c>
      <c r="AR41" s="305">
        <f t="shared" si="0"/>
        <v>2064</v>
      </c>
      <c r="AS41" s="305">
        <f t="shared" si="0"/>
        <v>2065</v>
      </c>
      <c r="AT41" s="305">
        <f t="shared" si="0"/>
        <v>2066</v>
      </c>
      <c r="AU41" s="305">
        <f t="shared" si="0"/>
        <v>2067</v>
      </c>
      <c r="AV41" s="305">
        <f t="shared" si="0"/>
        <v>2068</v>
      </c>
      <c r="AW41" s="305">
        <f t="shared" si="0"/>
        <v>2069</v>
      </c>
      <c r="AX41" s="305">
        <f t="shared" si="0"/>
        <v>2070</v>
      </c>
      <c r="AY41" s="305">
        <f t="shared" si="0"/>
        <v>2071</v>
      </c>
      <c r="AZ41" s="305">
        <f t="shared" si="0"/>
        <v>2072</v>
      </c>
    </row>
    <row r="42" spans="1:53" outlineLevel="1" x14ac:dyDescent="0.25">
      <c r="A42" s="307" t="s">
        <v>255</v>
      </c>
      <c r="B42" s="308">
        <v>4.5999999999999999E-2</v>
      </c>
      <c r="C42" s="308">
        <v>3.4000000000000002E-2</v>
      </c>
      <c r="D42" s="308">
        <v>0.04</v>
      </c>
      <c r="E42" s="308">
        <v>0.04</v>
      </c>
      <c r="F42" s="308">
        <v>0.04</v>
      </c>
      <c r="G42" s="308">
        <v>0.04</v>
      </c>
      <c r="H42" s="308">
        <v>0.04</v>
      </c>
      <c r="I42" s="308">
        <v>0.04</v>
      </c>
      <c r="J42" s="308">
        <v>0.04</v>
      </c>
      <c r="K42" s="308">
        <v>0.04</v>
      </c>
      <c r="L42" s="308">
        <v>0.04</v>
      </c>
      <c r="M42" s="308">
        <v>0.04</v>
      </c>
      <c r="N42" s="308">
        <v>0.04</v>
      </c>
      <c r="O42" s="308">
        <v>0.04</v>
      </c>
      <c r="P42" s="308">
        <v>0.04</v>
      </c>
      <c r="Q42" s="308">
        <v>0.04</v>
      </c>
      <c r="R42" s="308">
        <v>0.04</v>
      </c>
      <c r="S42" s="308">
        <v>0.04</v>
      </c>
      <c r="T42" s="308">
        <v>0.04</v>
      </c>
      <c r="U42" s="308">
        <v>0.04</v>
      </c>
      <c r="V42" s="308">
        <v>0.04</v>
      </c>
      <c r="W42" s="308">
        <v>0.04</v>
      </c>
      <c r="X42" s="308">
        <v>0.04</v>
      </c>
      <c r="Y42" s="308">
        <v>0.04</v>
      </c>
      <c r="Z42" s="308">
        <v>0.04</v>
      </c>
      <c r="AA42" s="308">
        <v>0.04</v>
      </c>
      <c r="AB42" s="308">
        <v>0.04</v>
      </c>
      <c r="AC42" s="308">
        <v>0.04</v>
      </c>
      <c r="AD42" s="308">
        <v>0.04</v>
      </c>
      <c r="AE42" s="308">
        <v>0.04</v>
      </c>
      <c r="AF42" s="308">
        <v>0.04</v>
      </c>
      <c r="AG42" s="308">
        <v>0.04</v>
      </c>
      <c r="AH42" s="308">
        <v>0.04</v>
      </c>
      <c r="AI42" s="308">
        <v>0.04</v>
      </c>
      <c r="AJ42" s="308">
        <v>0.04</v>
      </c>
      <c r="AK42" s="308">
        <v>0.04</v>
      </c>
      <c r="AL42" s="308">
        <v>0.04</v>
      </c>
      <c r="AM42" s="308">
        <v>0.04</v>
      </c>
      <c r="AN42" s="308">
        <v>0.04</v>
      </c>
      <c r="AO42" s="308">
        <v>0.04</v>
      </c>
      <c r="AP42" s="308">
        <v>0.04</v>
      </c>
      <c r="AQ42" s="308">
        <v>0.04</v>
      </c>
      <c r="AR42" s="308">
        <v>0.04</v>
      </c>
      <c r="AS42" s="308">
        <v>0.04</v>
      </c>
      <c r="AT42" s="308">
        <v>0.04</v>
      </c>
      <c r="AU42" s="308">
        <v>0.04</v>
      </c>
      <c r="AV42" s="308">
        <v>0.04</v>
      </c>
      <c r="AW42" s="308">
        <v>0.04</v>
      </c>
      <c r="AX42" s="308">
        <v>0.04</v>
      </c>
      <c r="AY42" s="308">
        <v>1.04</v>
      </c>
      <c r="AZ42" s="308">
        <v>2.04</v>
      </c>
    </row>
    <row r="43" spans="1:53" outlineLevel="1" x14ac:dyDescent="0.25">
      <c r="A43" s="307" t="s">
        <v>254</v>
      </c>
      <c r="B43" s="308">
        <f>B42</f>
        <v>4.5999999999999999E-2</v>
      </c>
      <c r="C43" s="308">
        <f t="shared" ref="C43:AZ43" si="1">(1+B43)*(1+C42)-1</f>
        <v>8.156399999999997E-2</v>
      </c>
      <c r="D43" s="308">
        <f t="shared" si="1"/>
        <v>0.12482656000000003</v>
      </c>
      <c r="E43" s="308">
        <f t="shared" si="1"/>
        <v>0.16981962240000015</v>
      </c>
      <c r="F43" s="308">
        <f t="shared" si="1"/>
        <v>0.21661240729600029</v>
      </c>
      <c r="G43" s="308">
        <f t="shared" si="1"/>
        <v>0.2652769035878404</v>
      </c>
      <c r="H43" s="308">
        <f t="shared" si="1"/>
        <v>0.31588797973135407</v>
      </c>
      <c r="I43" s="308">
        <f t="shared" si="1"/>
        <v>0.36852349892060832</v>
      </c>
      <c r="J43" s="308">
        <f t="shared" si="1"/>
        <v>0.4232644388774327</v>
      </c>
      <c r="K43" s="308">
        <f t="shared" si="1"/>
        <v>0.48019501643253015</v>
      </c>
      <c r="L43" s="308">
        <f t="shared" si="1"/>
        <v>0.53940281708983151</v>
      </c>
      <c r="M43" s="309">
        <f t="shared" si="1"/>
        <v>0.60097892977342493</v>
      </c>
      <c r="N43" s="308">
        <f t="shared" si="1"/>
        <v>0.66501808696436204</v>
      </c>
      <c r="O43" s="308">
        <f t="shared" si="1"/>
        <v>0.73161881044293664</v>
      </c>
      <c r="P43" s="308">
        <f t="shared" si="1"/>
        <v>0.8008835628606541</v>
      </c>
      <c r="Q43" s="308">
        <f t="shared" si="1"/>
        <v>0.87291890537508032</v>
      </c>
      <c r="R43" s="308">
        <f t="shared" si="1"/>
        <v>0.94783566159008359</v>
      </c>
      <c r="S43" s="308">
        <f t="shared" si="1"/>
        <v>1.0257490880536868</v>
      </c>
      <c r="T43" s="308">
        <f>(1+S43)*(1+T42)-1</f>
        <v>1.1067790515758342</v>
      </c>
      <c r="U43" s="308">
        <f t="shared" si="1"/>
        <v>1.1910502136388676</v>
      </c>
      <c r="V43" s="308">
        <f t="shared" si="1"/>
        <v>1.2786922221844224</v>
      </c>
      <c r="W43" s="308">
        <f t="shared" si="1"/>
        <v>1.3698399110717991</v>
      </c>
      <c r="X43" s="308">
        <f t="shared" si="1"/>
        <v>1.4646335075146713</v>
      </c>
      <c r="Y43" s="308">
        <f t="shared" si="1"/>
        <v>1.563218847815258</v>
      </c>
      <c r="Z43" s="308">
        <f t="shared" si="1"/>
        <v>1.6657476017278685</v>
      </c>
      <c r="AA43" s="308">
        <f t="shared" si="1"/>
        <v>1.7723775057969835</v>
      </c>
      <c r="AB43" s="308">
        <f t="shared" si="1"/>
        <v>1.8832726060288629</v>
      </c>
      <c r="AC43" s="308">
        <f t="shared" si="1"/>
        <v>1.9986035102700175</v>
      </c>
      <c r="AD43" s="308">
        <f t="shared" si="1"/>
        <v>2.1185476506808181</v>
      </c>
      <c r="AE43" s="308">
        <f t="shared" si="1"/>
        <v>2.2432895567080511</v>
      </c>
      <c r="AF43" s="308">
        <f t="shared" si="1"/>
        <v>2.3730211389763731</v>
      </c>
      <c r="AG43" s="308">
        <f t="shared" si="1"/>
        <v>2.507941984535428</v>
      </c>
      <c r="AH43" s="308">
        <f t="shared" si="1"/>
        <v>2.6482596639168454</v>
      </c>
      <c r="AI43" s="308">
        <f t="shared" si="1"/>
        <v>2.7941900504735195</v>
      </c>
      <c r="AJ43" s="308">
        <f t="shared" si="1"/>
        <v>2.9459576524924604</v>
      </c>
      <c r="AK43" s="308">
        <f t="shared" si="1"/>
        <v>3.1037959585921593</v>
      </c>
      <c r="AL43" s="308">
        <f t="shared" si="1"/>
        <v>3.2679477969358457</v>
      </c>
      <c r="AM43" s="308">
        <f t="shared" si="1"/>
        <v>3.4386657088132795</v>
      </c>
      <c r="AN43" s="308">
        <f t="shared" si="1"/>
        <v>3.6162123371658108</v>
      </c>
      <c r="AO43" s="308">
        <f t="shared" si="1"/>
        <v>3.8008608306524438</v>
      </c>
      <c r="AP43" s="308">
        <f t="shared" si="1"/>
        <v>3.992895263878542</v>
      </c>
      <c r="AQ43" s="308">
        <f t="shared" si="1"/>
        <v>4.1926110744336835</v>
      </c>
      <c r="AR43" s="308">
        <f t="shared" si="1"/>
        <v>4.4003155174110313</v>
      </c>
      <c r="AS43" s="308">
        <f t="shared" si="1"/>
        <v>4.6163281381074723</v>
      </c>
      <c r="AT43" s="308">
        <f t="shared" si="1"/>
        <v>4.8409812636317717</v>
      </c>
      <c r="AU43" s="308">
        <f t="shared" si="1"/>
        <v>5.0746205141770426</v>
      </c>
      <c r="AV43" s="308">
        <f t="shared" si="1"/>
        <v>5.3176053347441243</v>
      </c>
      <c r="AW43" s="308">
        <f t="shared" si="1"/>
        <v>5.5703095481338893</v>
      </c>
      <c r="AX43" s="308">
        <f t="shared" si="1"/>
        <v>5.833121930059245</v>
      </c>
      <c r="AY43" s="308">
        <f t="shared" si="1"/>
        <v>12.93956873732086</v>
      </c>
      <c r="AZ43" s="308">
        <f t="shared" si="1"/>
        <v>41.376288961455415</v>
      </c>
    </row>
    <row r="44" spans="1:53" s="280" customFormat="1" ht="16.5" thickBot="1" x14ac:dyDescent="0.3">
      <c r="A44" s="310" t="s">
        <v>522</v>
      </c>
      <c r="B44" s="311">
        <f>B45*1000</f>
        <v>209522.4</v>
      </c>
      <c r="C44" s="311">
        <f>C45*1000</f>
        <v>3046227.1603000001</v>
      </c>
      <c r="D44" s="311">
        <f t="shared" ref="D44:AZ44" si="2">D45*1000</f>
        <v>2993741.7157500004</v>
      </c>
      <c r="E44" s="311">
        <f t="shared" si="2"/>
        <v>3083558.7228000001</v>
      </c>
      <c r="F44" s="311">
        <f t="shared" si="2"/>
        <v>3176070.5570999999</v>
      </c>
      <c r="G44" s="311">
        <f t="shared" si="2"/>
        <v>3271351.1943000001</v>
      </c>
      <c r="H44" s="311">
        <f t="shared" si="2"/>
        <v>3369491.7301289998</v>
      </c>
      <c r="I44" s="311">
        <f t="shared" si="2"/>
        <v>3470576.4820328704</v>
      </c>
      <c r="J44" s="311">
        <f t="shared" si="2"/>
        <v>3574693.7764938567</v>
      </c>
      <c r="K44" s="311">
        <f t="shared" si="2"/>
        <v>3681934.5897886725</v>
      </c>
      <c r="L44" s="311">
        <f t="shared" si="2"/>
        <v>3792392.6274823323</v>
      </c>
      <c r="M44" s="312">
        <f t="shared" si="2"/>
        <v>3903558.5594713739</v>
      </c>
      <c r="N44" s="311">
        <f t="shared" si="2"/>
        <v>4020665.3162555154</v>
      </c>
      <c r="O44" s="311">
        <f t="shared" si="2"/>
        <v>4141285.2757431809</v>
      </c>
      <c r="P44" s="311">
        <f t="shared" si="2"/>
        <v>4265523.8340154774</v>
      </c>
      <c r="Q44" s="311">
        <f t="shared" si="2"/>
        <v>4393489.5490359413</v>
      </c>
      <c r="R44" s="311">
        <f t="shared" si="2"/>
        <v>4525294.2355070198</v>
      </c>
      <c r="S44" s="311">
        <f t="shared" si="2"/>
        <v>4661053.0625722306</v>
      </c>
      <c r="T44" s="311">
        <f t="shared" si="2"/>
        <v>4800884.6544493958</v>
      </c>
      <c r="U44" s="311">
        <f t="shared" si="2"/>
        <v>4944911.1940828785</v>
      </c>
      <c r="V44" s="311">
        <f t="shared" si="2"/>
        <v>5093258.5299053658</v>
      </c>
      <c r="W44" s="311">
        <f t="shared" si="2"/>
        <v>5246056.2858025273</v>
      </c>
      <c r="X44" s="311">
        <f t="shared" si="2"/>
        <v>5403437.974376603</v>
      </c>
      <c r="Y44" s="311">
        <f t="shared" si="2"/>
        <v>5565541.113607903</v>
      </c>
      <c r="Z44" s="311">
        <f t="shared" si="2"/>
        <v>5732507.347016139</v>
      </c>
      <c r="AA44" s="311">
        <f t="shared" si="2"/>
        <v>5904482.5674266228</v>
      </c>
      <c r="AB44" s="311">
        <f t="shared" si="2"/>
        <v>6081617.0444494216</v>
      </c>
      <c r="AC44" s="311">
        <f t="shared" si="2"/>
        <v>6264065.5557829039</v>
      </c>
      <c r="AD44" s="311">
        <f t="shared" si="2"/>
        <v>6451987.5224563917</v>
      </c>
      <c r="AE44" s="311">
        <f t="shared" si="2"/>
        <v>6645547.1481300835</v>
      </c>
      <c r="AF44" s="311">
        <f t="shared" si="2"/>
        <v>6844913.5625739861</v>
      </c>
      <c r="AG44" s="311">
        <f t="shared" si="2"/>
        <v>7050260.9694512067</v>
      </c>
      <c r="AH44" s="311">
        <f t="shared" si="2"/>
        <v>7261768.7985347426</v>
      </c>
      <c r="AI44" s="311">
        <f t="shared" si="2"/>
        <v>7479621.8624907853</v>
      </c>
      <c r="AJ44" s="311">
        <f t="shared" si="2"/>
        <v>7704010.5183655089</v>
      </c>
      <c r="AK44" s="311">
        <f t="shared" si="2"/>
        <v>7935130.8339164741</v>
      </c>
      <c r="AL44" s="311">
        <f t="shared" si="2"/>
        <v>8173184.7589339679</v>
      </c>
      <c r="AM44" s="311">
        <f t="shared" si="2"/>
        <v>8418380.3017019872</v>
      </c>
      <c r="AN44" s="311">
        <f t="shared" si="2"/>
        <v>8670931.7107530497</v>
      </c>
      <c r="AO44" s="311">
        <f t="shared" si="2"/>
        <v>8931059.6620756388</v>
      </c>
      <c r="AP44" s="311">
        <f t="shared" si="2"/>
        <v>9198991.4519379064</v>
      </c>
      <c r="AQ44" s="311">
        <f t="shared" si="2"/>
        <v>9474961.1954960451</v>
      </c>
      <c r="AR44" s="311">
        <f t="shared" si="2"/>
        <v>9746180.3784485646</v>
      </c>
      <c r="AS44" s="311">
        <f t="shared" si="2"/>
        <v>10038565.789802022</v>
      </c>
      <c r="AT44" s="311">
        <f t="shared" si="2"/>
        <v>10339722.763496082</v>
      </c>
      <c r="AU44" s="311">
        <f t="shared" si="2"/>
        <v>10649914.446400966</v>
      </c>
      <c r="AV44" s="311">
        <f t="shared" si="2"/>
        <v>10969411.879792994</v>
      </c>
      <c r="AW44" s="311">
        <f t="shared" si="2"/>
        <v>11298494.236186784</v>
      </c>
      <c r="AX44" s="311">
        <f t="shared" si="2"/>
        <v>11637449.063272387</v>
      </c>
      <c r="AY44" s="311">
        <f t="shared" si="2"/>
        <v>11986572.535170559</v>
      </c>
      <c r="AZ44" s="311">
        <f t="shared" si="2"/>
        <v>12346169.711225677</v>
      </c>
    </row>
    <row r="45" spans="1:53" x14ac:dyDescent="0.25">
      <c r="A45" s="276" t="s">
        <v>523</v>
      </c>
      <c r="B45" s="276">
        <v>209.5224</v>
      </c>
      <c r="C45" s="313">
        <v>3046.2271602999999</v>
      </c>
      <c r="D45" s="313">
        <v>2993.7417157500004</v>
      </c>
      <c r="E45" s="313">
        <v>3083.5587227999999</v>
      </c>
      <c r="F45" s="313">
        <v>3176.0705570999999</v>
      </c>
      <c r="G45" s="313">
        <v>3271.3511943000003</v>
      </c>
      <c r="H45" s="313">
        <v>3369.4917301289997</v>
      </c>
      <c r="I45" s="313">
        <v>3470.5764820328704</v>
      </c>
      <c r="J45" s="313">
        <v>3574.6937764938566</v>
      </c>
      <c r="K45" s="313">
        <v>3681.9345897886724</v>
      </c>
      <c r="L45" s="313">
        <v>3792.3926274823325</v>
      </c>
      <c r="M45" s="314">
        <v>3903.5585594713739</v>
      </c>
      <c r="N45" s="313">
        <v>4020.6653162555153</v>
      </c>
      <c r="O45" s="313">
        <v>4141.285275743181</v>
      </c>
      <c r="P45" s="313">
        <v>4265.5238340154774</v>
      </c>
      <c r="Q45" s="313">
        <v>4393.4895490359413</v>
      </c>
      <c r="R45" s="313">
        <v>4525.2942355070199</v>
      </c>
      <c r="S45" s="313">
        <v>4661.0530625722304</v>
      </c>
      <c r="T45" s="313">
        <v>4800.8846544493963</v>
      </c>
      <c r="U45" s="313">
        <v>4944.9111940828789</v>
      </c>
      <c r="V45" s="313">
        <v>5093.2585299053653</v>
      </c>
      <c r="W45" s="313">
        <v>5246.0562858025269</v>
      </c>
      <c r="X45" s="313">
        <v>5403.4379743766031</v>
      </c>
      <c r="Y45" s="313">
        <v>5565.5411136079028</v>
      </c>
      <c r="Z45" s="313">
        <v>5732.5073470161387</v>
      </c>
      <c r="AA45" s="313">
        <v>5904.4825674266231</v>
      </c>
      <c r="AB45" s="276">
        <v>6081.6170444494219</v>
      </c>
      <c r="AC45" s="276">
        <v>6264.0655557829041</v>
      </c>
      <c r="AD45" s="276">
        <v>6451.9875224563921</v>
      </c>
      <c r="AE45" s="276">
        <v>6645.5471481300838</v>
      </c>
      <c r="AF45" s="276">
        <v>6844.9135625739864</v>
      </c>
      <c r="AG45" s="276">
        <v>7050.2609694512066</v>
      </c>
      <c r="AH45" s="276">
        <v>7261.7687985347429</v>
      </c>
      <c r="AI45" s="276">
        <v>7479.6218624907851</v>
      </c>
      <c r="AJ45" s="276">
        <v>7704.0105183655087</v>
      </c>
      <c r="AK45" s="276">
        <v>7935.1308339164743</v>
      </c>
      <c r="AL45" s="276">
        <v>8173.1847589339677</v>
      </c>
      <c r="AM45" s="276">
        <v>8418.3803017019873</v>
      </c>
      <c r="AN45" s="276">
        <v>8670.9317107530496</v>
      </c>
      <c r="AO45" s="276">
        <v>8931.0596620756387</v>
      </c>
      <c r="AP45" s="276">
        <v>9198.9914519379072</v>
      </c>
      <c r="AQ45" s="276">
        <v>9474.9611954960455</v>
      </c>
      <c r="AR45" s="276">
        <v>9746.1803784485637</v>
      </c>
      <c r="AS45" s="276">
        <v>10038.565789802022</v>
      </c>
      <c r="AT45" s="276">
        <v>10339.722763496082</v>
      </c>
      <c r="AU45" s="276">
        <v>10649.914446400966</v>
      </c>
      <c r="AV45" s="276">
        <v>10969.411879792993</v>
      </c>
      <c r="AW45" s="276">
        <v>11298.494236186783</v>
      </c>
      <c r="AX45" s="276">
        <v>11637.449063272386</v>
      </c>
      <c r="AY45" s="276">
        <v>11986.572535170559</v>
      </c>
      <c r="AZ45" s="276">
        <v>12346.169711225677</v>
      </c>
      <c r="BA45" s="276">
        <v>12716.554802562447</v>
      </c>
    </row>
    <row r="46" spans="1:53" s="315" customFormat="1" x14ac:dyDescent="0.25">
      <c r="A46" s="315" t="s">
        <v>524</v>
      </c>
      <c r="B46" s="315">
        <v>0</v>
      </c>
      <c r="C46" s="315">
        <v>489.82390353586879</v>
      </c>
      <c r="D46" s="315">
        <v>489.82390353586879</v>
      </c>
      <c r="E46" s="315">
        <v>489.9982298291734</v>
      </c>
      <c r="F46" s="315">
        <v>489.9982298291734</v>
      </c>
      <c r="G46" s="315">
        <v>489.9982298291734</v>
      </c>
      <c r="H46" s="315">
        <v>489.9982298291734</v>
      </c>
      <c r="I46" s="315">
        <v>489.9982298291734</v>
      </c>
      <c r="J46" s="315">
        <v>534.54352345000723</v>
      </c>
      <c r="K46" s="315">
        <v>534.54352345000723</v>
      </c>
      <c r="L46" s="315">
        <v>534.54352345000723</v>
      </c>
      <c r="M46" s="315">
        <v>534.54352345000723</v>
      </c>
      <c r="N46" s="315">
        <v>534.54352345000723</v>
      </c>
      <c r="O46" s="315">
        <v>534.54352345000723</v>
      </c>
      <c r="P46" s="315">
        <v>579.08881707084129</v>
      </c>
      <c r="Q46" s="315">
        <v>579.08881707084129</v>
      </c>
      <c r="R46" s="315">
        <v>579.08881707084129</v>
      </c>
      <c r="S46" s="315">
        <v>579.08881707084129</v>
      </c>
      <c r="T46" s="315">
        <v>579.08881707084129</v>
      </c>
      <c r="U46" s="315">
        <v>579.08881707084129</v>
      </c>
      <c r="V46" s="315">
        <v>623.63411069167512</v>
      </c>
      <c r="W46" s="315">
        <v>623.63411069167512</v>
      </c>
      <c r="X46" s="315">
        <v>623.63411069167512</v>
      </c>
      <c r="Y46" s="315">
        <v>623.63411069167512</v>
      </c>
      <c r="Z46" s="315">
        <v>623.63411069167512</v>
      </c>
      <c r="AA46" s="315">
        <v>623.63411069167512</v>
      </c>
      <c r="AB46" s="315">
        <v>623.63411069167512</v>
      </c>
      <c r="AC46" s="315">
        <v>623.63411069167512</v>
      </c>
      <c r="AD46" s="315">
        <v>623.63411069167512</v>
      </c>
      <c r="AE46" s="315">
        <v>623.63411069167512</v>
      </c>
      <c r="AF46" s="315">
        <v>623.63411069167512</v>
      </c>
      <c r="AG46" s="315">
        <v>623.63411069167512</v>
      </c>
      <c r="AH46" s="315">
        <v>623.63411069167512</v>
      </c>
      <c r="AI46" s="315">
        <v>623.63411069167512</v>
      </c>
      <c r="AJ46" s="315">
        <v>623.63411069167512</v>
      </c>
      <c r="AK46" s="315">
        <v>623.63411069167512</v>
      </c>
      <c r="AL46" s="315">
        <v>623.63411069167512</v>
      </c>
      <c r="AM46" s="315">
        <v>623.63411069167512</v>
      </c>
      <c r="AN46" s="315">
        <v>623.63411069167512</v>
      </c>
      <c r="AO46" s="315">
        <v>623.63411069167512</v>
      </c>
      <c r="AP46" s="315">
        <v>623.63411069167512</v>
      </c>
      <c r="AQ46" s="315">
        <v>623.63411069167512</v>
      </c>
      <c r="AR46" s="315">
        <v>623.63411069167512</v>
      </c>
      <c r="AS46" s="315">
        <v>623.63411069167512</v>
      </c>
      <c r="AT46" s="315">
        <v>623.63411069167512</v>
      </c>
      <c r="AU46" s="315">
        <v>623.63411069167512</v>
      </c>
      <c r="AV46" s="315">
        <v>623.63411069167512</v>
      </c>
      <c r="AW46" s="315">
        <v>623.63411069167512</v>
      </c>
      <c r="AX46" s="315">
        <v>623.63411069167512</v>
      </c>
      <c r="AY46" s="315">
        <v>623.63411069167512</v>
      </c>
      <c r="AZ46" s="315">
        <v>623.63411069167512</v>
      </c>
      <c r="BA46" s="315">
        <v>623.63411069167512</v>
      </c>
    </row>
    <row r="47" spans="1:53" x14ac:dyDescent="0.25">
      <c r="A47" s="276" t="s">
        <v>525</v>
      </c>
      <c r="B47" s="276">
        <v>0</v>
      </c>
      <c r="C47" s="276">
        <v>2.3965911000000002</v>
      </c>
      <c r="D47" s="276">
        <v>2.3965911000000002</v>
      </c>
      <c r="E47" s="276">
        <v>2.46849264</v>
      </c>
      <c r="F47" s="276">
        <v>2.5425514800000002</v>
      </c>
      <c r="G47" s="276">
        <v>2.6188268400000001</v>
      </c>
      <c r="H47" s="276">
        <v>2.6973916451999997</v>
      </c>
      <c r="I47" s="276">
        <v>2.7783133945560001</v>
      </c>
      <c r="J47" s="276">
        <v>2.8616627963926802</v>
      </c>
      <c r="K47" s="276">
        <v>2.9475126802844605</v>
      </c>
      <c r="L47" s="276">
        <v>3.0359380606929944</v>
      </c>
      <c r="M47" s="276">
        <v>6.2540324050275684</v>
      </c>
      <c r="N47" s="276">
        <v>6.4416533771783957</v>
      </c>
      <c r="O47" s="276">
        <v>6.6349029784937477</v>
      </c>
      <c r="P47" s="276">
        <v>6.8339500678485612</v>
      </c>
      <c r="Q47" s="276">
        <v>7.0389685698840179</v>
      </c>
      <c r="R47" s="276">
        <v>7.2501376269805391</v>
      </c>
      <c r="S47" s="276">
        <v>7.4676417557899546</v>
      </c>
      <c r="T47" s="276">
        <v>7.6916710084636524</v>
      </c>
      <c r="U47" s="276">
        <v>7.9224211387175627</v>
      </c>
      <c r="V47" s="276">
        <v>8.1600937728790903</v>
      </c>
      <c r="W47" s="276">
        <v>16.809793172130927</v>
      </c>
      <c r="X47" s="276">
        <v>17.314086967294855</v>
      </c>
      <c r="Y47" s="276">
        <v>17.833509576313705</v>
      </c>
      <c r="Z47" s="276">
        <v>18.368514863603114</v>
      </c>
      <c r="AA47" s="276">
        <v>18.919570309511208</v>
      </c>
      <c r="AB47" s="276">
        <v>19.487157418796546</v>
      </c>
      <c r="AC47" s="276">
        <v>20.071772141360441</v>
      </c>
      <c r="AD47" s="276">
        <v>20.673925305601255</v>
      </c>
      <c r="AE47" s="276">
        <v>21.294143064769294</v>
      </c>
      <c r="AF47" s="276">
        <v>21.932967356712371</v>
      </c>
      <c r="AG47" s="276">
        <v>22.590956377413743</v>
      </c>
      <c r="AH47" s="276">
        <v>23.268685068736158</v>
      </c>
      <c r="AI47" s="276">
        <v>23.966745620798243</v>
      </c>
      <c r="AJ47" s="276">
        <v>24.68574798942219</v>
      </c>
      <c r="AK47" s="276">
        <v>25.426320429104855</v>
      </c>
      <c r="AL47" s="276">
        <v>26.189110041978001</v>
      </c>
      <c r="AM47" s="276">
        <v>26.974783343237341</v>
      </c>
      <c r="AN47" s="276">
        <v>27.784026843534466</v>
      </c>
      <c r="AO47" s="276">
        <v>28.617547648840496</v>
      </c>
      <c r="AP47" s="276">
        <v>29.476074078305711</v>
      </c>
      <c r="AQ47" s="276">
        <v>30.360356300654882</v>
      </c>
      <c r="AR47" s="276">
        <v>31.27116698967453</v>
      </c>
      <c r="AS47" s="276">
        <v>32.209301999364769</v>
      </c>
      <c r="AT47" s="276">
        <v>33.175581059345717</v>
      </c>
      <c r="AU47" s="276">
        <v>34.170848491126094</v>
      </c>
      <c r="AV47" s="276">
        <v>35.195973945859869</v>
      </c>
      <c r="AW47" s="276">
        <v>36.251853164235669</v>
      </c>
      <c r="AX47" s="276">
        <v>37.339408759162737</v>
      </c>
      <c r="AY47" s="276">
        <v>38.459591021937619</v>
      </c>
      <c r="AZ47" s="276">
        <v>39.61337875259575</v>
      </c>
      <c r="BA47" s="276">
        <v>40.801780115173621</v>
      </c>
    </row>
    <row r="49" spans="1:52" x14ac:dyDescent="0.25">
      <c r="M49" s="276"/>
    </row>
    <row r="50" spans="1:52" s="316" customFormat="1" ht="16.5" thickBot="1" x14ac:dyDescent="0.3">
      <c r="M50" s="317"/>
    </row>
    <row r="51" spans="1:52" x14ac:dyDescent="0.25">
      <c r="A51" s="318" t="s">
        <v>476</v>
      </c>
      <c r="B51" s="304">
        <f>B41</f>
        <v>2022</v>
      </c>
      <c r="C51" s="304">
        <f t="shared" ref="C51:AZ51" si="3">C41</f>
        <v>2023</v>
      </c>
      <c r="D51" s="304">
        <f t="shared" si="3"/>
        <v>2024</v>
      </c>
      <c r="E51" s="304">
        <f t="shared" si="3"/>
        <v>2025</v>
      </c>
      <c r="F51" s="304">
        <f t="shared" si="3"/>
        <v>2026</v>
      </c>
      <c r="G51" s="304">
        <f t="shared" si="3"/>
        <v>2027</v>
      </c>
      <c r="H51" s="304">
        <f t="shared" si="3"/>
        <v>2028</v>
      </c>
      <c r="I51" s="304">
        <f t="shared" si="3"/>
        <v>2029</v>
      </c>
      <c r="J51" s="304">
        <f t="shared" si="3"/>
        <v>2030</v>
      </c>
      <c r="K51" s="304">
        <f t="shared" si="3"/>
        <v>2031</v>
      </c>
      <c r="L51" s="304">
        <f t="shared" si="3"/>
        <v>2032</v>
      </c>
      <c r="M51" s="319">
        <f t="shared" si="3"/>
        <v>2033</v>
      </c>
      <c r="N51" s="304">
        <f t="shared" si="3"/>
        <v>2034</v>
      </c>
      <c r="O51" s="304">
        <f t="shared" si="3"/>
        <v>2035</v>
      </c>
      <c r="P51" s="304">
        <f t="shared" si="3"/>
        <v>2036</v>
      </c>
      <c r="Q51" s="304">
        <f t="shared" si="3"/>
        <v>2037</v>
      </c>
      <c r="R51" s="304">
        <f t="shared" si="3"/>
        <v>2038</v>
      </c>
      <c r="S51" s="304">
        <f t="shared" si="3"/>
        <v>2039</v>
      </c>
      <c r="T51" s="304">
        <f t="shared" si="3"/>
        <v>2040</v>
      </c>
      <c r="U51" s="304">
        <f t="shared" si="3"/>
        <v>2041</v>
      </c>
      <c r="V51" s="304">
        <f t="shared" si="3"/>
        <v>2042</v>
      </c>
      <c r="W51" s="304">
        <f t="shared" si="3"/>
        <v>2043</v>
      </c>
      <c r="X51" s="304">
        <f t="shared" si="3"/>
        <v>2044</v>
      </c>
      <c r="Y51" s="304">
        <f t="shared" si="3"/>
        <v>2045</v>
      </c>
      <c r="Z51" s="304">
        <f t="shared" si="3"/>
        <v>2046</v>
      </c>
      <c r="AA51" s="304">
        <f t="shared" si="3"/>
        <v>2047</v>
      </c>
      <c r="AB51" s="304">
        <f t="shared" si="3"/>
        <v>2048</v>
      </c>
      <c r="AC51" s="304">
        <f t="shared" si="3"/>
        <v>2049</v>
      </c>
      <c r="AD51" s="304">
        <f t="shared" si="3"/>
        <v>2050</v>
      </c>
      <c r="AE51" s="304">
        <f t="shared" si="3"/>
        <v>2051</v>
      </c>
      <c r="AF51" s="304">
        <f t="shared" si="3"/>
        <v>2052</v>
      </c>
      <c r="AG51" s="304">
        <f t="shared" si="3"/>
        <v>2053</v>
      </c>
      <c r="AH51" s="304">
        <f t="shared" si="3"/>
        <v>2054</v>
      </c>
      <c r="AI51" s="304">
        <f t="shared" si="3"/>
        <v>2055</v>
      </c>
      <c r="AJ51" s="304">
        <f t="shared" si="3"/>
        <v>2056</v>
      </c>
      <c r="AK51" s="304">
        <f t="shared" si="3"/>
        <v>2057</v>
      </c>
      <c r="AL51" s="304">
        <f t="shared" si="3"/>
        <v>2058</v>
      </c>
      <c r="AM51" s="304">
        <f t="shared" si="3"/>
        <v>2059</v>
      </c>
      <c r="AN51" s="304">
        <f t="shared" si="3"/>
        <v>2060</v>
      </c>
      <c r="AO51" s="304">
        <f t="shared" si="3"/>
        <v>2061</v>
      </c>
      <c r="AP51" s="304">
        <f t="shared" si="3"/>
        <v>2062</v>
      </c>
      <c r="AQ51" s="304">
        <f t="shared" si="3"/>
        <v>2063</v>
      </c>
      <c r="AR51" s="304">
        <f t="shared" si="3"/>
        <v>2064</v>
      </c>
      <c r="AS51" s="304">
        <f t="shared" si="3"/>
        <v>2065</v>
      </c>
      <c r="AT51" s="304">
        <f t="shared" si="3"/>
        <v>2066</v>
      </c>
      <c r="AU51" s="304">
        <f t="shared" si="3"/>
        <v>2067</v>
      </c>
      <c r="AV51" s="304">
        <f t="shared" si="3"/>
        <v>2068</v>
      </c>
      <c r="AW51" s="304">
        <f t="shared" si="3"/>
        <v>2069</v>
      </c>
      <c r="AX51" s="304">
        <f t="shared" si="3"/>
        <v>2070</v>
      </c>
      <c r="AY51" s="304">
        <f t="shared" si="3"/>
        <v>2071</v>
      </c>
      <c r="AZ51" s="304">
        <f t="shared" si="3"/>
        <v>2072</v>
      </c>
    </row>
    <row r="52" spans="1:52" x14ac:dyDescent="0.25">
      <c r="A52" s="320" t="s">
        <v>477</v>
      </c>
      <c r="B52" s="321">
        <v>0</v>
      </c>
      <c r="C52" s="321">
        <v>0</v>
      </c>
      <c r="D52" s="321">
        <v>0</v>
      </c>
      <c r="E52" s="321">
        <v>0</v>
      </c>
      <c r="F52" s="321">
        <v>0</v>
      </c>
      <c r="G52" s="321">
        <v>0</v>
      </c>
      <c r="H52" s="321">
        <v>0</v>
      </c>
      <c r="I52" s="321">
        <v>0</v>
      </c>
      <c r="J52" s="321">
        <v>0</v>
      </c>
      <c r="K52" s="321">
        <v>0</v>
      </c>
      <c r="L52" s="321">
        <v>0</v>
      </c>
      <c r="M52" s="322">
        <v>0</v>
      </c>
      <c r="N52" s="321">
        <v>0</v>
      </c>
      <c r="O52" s="321">
        <v>0</v>
      </c>
      <c r="P52" s="321">
        <v>0</v>
      </c>
      <c r="Q52" s="321">
        <v>0</v>
      </c>
      <c r="R52" s="321">
        <v>0</v>
      </c>
      <c r="S52" s="321">
        <v>0</v>
      </c>
      <c r="T52" s="321">
        <v>0</v>
      </c>
      <c r="U52" s="321">
        <v>0</v>
      </c>
      <c r="V52" s="321">
        <v>0</v>
      </c>
      <c r="W52" s="321">
        <v>0</v>
      </c>
      <c r="X52" s="321">
        <v>0</v>
      </c>
      <c r="Y52" s="321">
        <v>0</v>
      </c>
      <c r="Z52" s="321">
        <v>0</v>
      </c>
      <c r="AA52" s="321">
        <v>0</v>
      </c>
      <c r="AB52" s="321">
        <v>0</v>
      </c>
      <c r="AC52" s="321">
        <v>0</v>
      </c>
      <c r="AD52" s="321">
        <v>0</v>
      </c>
      <c r="AE52" s="321">
        <v>0</v>
      </c>
      <c r="AF52" s="321">
        <v>0</v>
      </c>
      <c r="AG52" s="321">
        <v>0</v>
      </c>
      <c r="AH52" s="321">
        <v>0</v>
      </c>
      <c r="AI52" s="321">
        <v>0</v>
      </c>
      <c r="AJ52" s="321">
        <v>0</v>
      </c>
      <c r="AK52" s="321">
        <v>0</v>
      </c>
      <c r="AL52" s="321">
        <v>0</v>
      </c>
      <c r="AM52" s="321">
        <v>0</v>
      </c>
      <c r="AN52" s="321">
        <v>0</v>
      </c>
      <c r="AO52" s="321">
        <v>0</v>
      </c>
      <c r="AP52" s="321">
        <v>0</v>
      </c>
      <c r="AQ52" s="321">
        <v>0</v>
      </c>
      <c r="AR52" s="321">
        <v>0</v>
      </c>
      <c r="AS52" s="321">
        <v>0</v>
      </c>
      <c r="AT52" s="321">
        <v>0</v>
      </c>
      <c r="AU52" s="321">
        <v>0</v>
      </c>
      <c r="AV52" s="321">
        <v>0</v>
      </c>
      <c r="AW52" s="321">
        <v>0</v>
      </c>
      <c r="AX52" s="321">
        <v>0</v>
      </c>
      <c r="AY52" s="321">
        <v>0</v>
      </c>
      <c r="AZ52" s="321">
        <v>0</v>
      </c>
    </row>
    <row r="53" spans="1:52" x14ac:dyDescent="0.25">
      <c r="A53" s="320" t="s">
        <v>478</v>
      </c>
      <c r="B53" s="321">
        <v>0</v>
      </c>
      <c r="C53" s="321">
        <v>0</v>
      </c>
      <c r="D53" s="321">
        <v>0</v>
      </c>
      <c r="E53" s="321">
        <v>0</v>
      </c>
      <c r="F53" s="321">
        <v>0</v>
      </c>
      <c r="G53" s="321">
        <v>0</v>
      </c>
      <c r="H53" s="321">
        <v>0</v>
      </c>
      <c r="I53" s="321">
        <v>0</v>
      </c>
      <c r="J53" s="321">
        <v>0</v>
      </c>
      <c r="K53" s="321">
        <v>0</v>
      </c>
      <c r="L53" s="321">
        <v>0</v>
      </c>
      <c r="M53" s="322">
        <v>0</v>
      </c>
      <c r="N53" s="321">
        <v>0</v>
      </c>
      <c r="O53" s="321">
        <v>0</v>
      </c>
      <c r="P53" s="321">
        <v>0</v>
      </c>
      <c r="Q53" s="321">
        <v>0</v>
      </c>
      <c r="R53" s="321">
        <v>0</v>
      </c>
      <c r="S53" s="321">
        <v>0</v>
      </c>
      <c r="T53" s="321">
        <v>0</v>
      </c>
      <c r="U53" s="321">
        <v>0</v>
      </c>
      <c r="V53" s="321">
        <v>0</v>
      </c>
      <c r="W53" s="321">
        <v>0</v>
      </c>
      <c r="X53" s="321">
        <v>0</v>
      </c>
      <c r="Y53" s="321">
        <v>0</v>
      </c>
      <c r="Z53" s="321">
        <v>0</v>
      </c>
      <c r="AA53" s="321">
        <v>0</v>
      </c>
      <c r="AB53" s="321">
        <v>0</v>
      </c>
      <c r="AC53" s="321">
        <v>0</v>
      </c>
      <c r="AD53" s="321">
        <v>0</v>
      </c>
      <c r="AE53" s="321">
        <v>0</v>
      </c>
      <c r="AF53" s="321">
        <v>0</v>
      </c>
      <c r="AG53" s="321">
        <v>0</v>
      </c>
      <c r="AH53" s="321">
        <v>0</v>
      </c>
      <c r="AI53" s="321">
        <v>0</v>
      </c>
      <c r="AJ53" s="321">
        <v>0</v>
      </c>
      <c r="AK53" s="321">
        <v>0</v>
      </c>
      <c r="AL53" s="321">
        <v>0</v>
      </c>
      <c r="AM53" s="321">
        <v>0</v>
      </c>
      <c r="AN53" s="321">
        <v>0</v>
      </c>
      <c r="AO53" s="321">
        <v>0</v>
      </c>
      <c r="AP53" s="321">
        <v>0</v>
      </c>
      <c r="AQ53" s="321">
        <v>0</v>
      </c>
      <c r="AR53" s="321">
        <v>0</v>
      </c>
      <c r="AS53" s="321">
        <v>0</v>
      </c>
      <c r="AT53" s="321">
        <v>0</v>
      </c>
      <c r="AU53" s="321">
        <v>0</v>
      </c>
      <c r="AV53" s="321">
        <v>0</v>
      </c>
      <c r="AW53" s="321">
        <v>0</v>
      </c>
      <c r="AX53" s="321">
        <v>0</v>
      </c>
      <c r="AY53" s="321">
        <v>0</v>
      </c>
      <c r="AZ53" s="321">
        <v>0</v>
      </c>
    </row>
    <row r="54" spans="1:52" x14ac:dyDescent="0.25">
      <c r="A54" s="307" t="s">
        <v>479</v>
      </c>
      <c r="B54" s="321">
        <v>0</v>
      </c>
      <c r="C54" s="321">
        <v>0</v>
      </c>
      <c r="D54" s="321">
        <v>0</v>
      </c>
      <c r="E54" s="321">
        <v>0</v>
      </c>
      <c r="F54" s="321">
        <v>0</v>
      </c>
      <c r="G54" s="321">
        <v>0</v>
      </c>
      <c r="H54" s="321">
        <v>0</v>
      </c>
      <c r="I54" s="321">
        <v>0</v>
      </c>
      <c r="J54" s="321">
        <v>0</v>
      </c>
      <c r="K54" s="321">
        <v>0</v>
      </c>
      <c r="L54" s="321">
        <v>0</v>
      </c>
      <c r="M54" s="322">
        <v>0</v>
      </c>
      <c r="N54" s="321">
        <v>0</v>
      </c>
      <c r="O54" s="321">
        <v>0</v>
      </c>
      <c r="P54" s="321">
        <v>0</v>
      </c>
      <c r="Q54" s="321">
        <v>0</v>
      </c>
      <c r="R54" s="321">
        <v>0</v>
      </c>
      <c r="S54" s="321">
        <v>0</v>
      </c>
      <c r="T54" s="321">
        <v>0</v>
      </c>
      <c r="U54" s="321">
        <v>0</v>
      </c>
      <c r="V54" s="321">
        <v>0</v>
      </c>
      <c r="W54" s="321">
        <v>0</v>
      </c>
      <c r="X54" s="321">
        <v>0</v>
      </c>
      <c r="Y54" s="321">
        <v>0</v>
      </c>
      <c r="Z54" s="321">
        <v>0</v>
      </c>
      <c r="AA54" s="321">
        <v>0</v>
      </c>
      <c r="AB54" s="321">
        <v>0</v>
      </c>
      <c r="AC54" s="321">
        <v>0</v>
      </c>
      <c r="AD54" s="321">
        <v>0</v>
      </c>
      <c r="AE54" s="321">
        <v>0</v>
      </c>
      <c r="AF54" s="321">
        <v>0</v>
      </c>
      <c r="AG54" s="321">
        <v>0</v>
      </c>
      <c r="AH54" s="321">
        <v>0</v>
      </c>
      <c r="AI54" s="321">
        <v>0</v>
      </c>
      <c r="AJ54" s="321">
        <v>0</v>
      </c>
      <c r="AK54" s="321">
        <v>0</v>
      </c>
      <c r="AL54" s="321">
        <v>0</v>
      </c>
      <c r="AM54" s="321">
        <v>0</v>
      </c>
      <c r="AN54" s="321">
        <v>0</v>
      </c>
      <c r="AO54" s="321">
        <v>0</v>
      </c>
      <c r="AP54" s="321">
        <v>0</v>
      </c>
      <c r="AQ54" s="321">
        <v>0</v>
      </c>
      <c r="AR54" s="321">
        <v>0</v>
      </c>
      <c r="AS54" s="321">
        <v>0</v>
      </c>
      <c r="AT54" s="321">
        <v>0</v>
      </c>
      <c r="AU54" s="321">
        <v>0</v>
      </c>
      <c r="AV54" s="321">
        <v>0</v>
      </c>
      <c r="AW54" s="321">
        <v>0</v>
      </c>
      <c r="AX54" s="321">
        <v>0</v>
      </c>
      <c r="AY54" s="321">
        <v>0</v>
      </c>
      <c r="AZ54" s="321">
        <v>0</v>
      </c>
    </row>
    <row r="55" spans="1:52" ht="16.5" thickBot="1" x14ac:dyDescent="0.3">
      <c r="A55" s="310" t="s">
        <v>480</v>
      </c>
      <c r="B55" s="323">
        <v>0</v>
      </c>
      <c r="C55" s="323">
        <v>0</v>
      </c>
      <c r="D55" s="323">
        <v>0</v>
      </c>
      <c r="E55" s="323">
        <v>0</v>
      </c>
      <c r="F55" s="323">
        <v>0</v>
      </c>
      <c r="G55" s="323">
        <v>0</v>
      </c>
      <c r="H55" s="323">
        <v>0</v>
      </c>
      <c r="I55" s="323">
        <v>0</v>
      </c>
      <c r="J55" s="323">
        <v>0</v>
      </c>
      <c r="K55" s="323">
        <v>0</v>
      </c>
      <c r="L55" s="323">
        <v>0</v>
      </c>
      <c r="M55" s="324">
        <v>0</v>
      </c>
      <c r="N55" s="323">
        <v>0</v>
      </c>
      <c r="O55" s="323">
        <v>0</v>
      </c>
      <c r="P55" s="323">
        <v>0</v>
      </c>
      <c r="Q55" s="323">
        <v>0</v>
      </c>
      <c r="R55" s="323">
        <v>0</v>
      </c>
      <c r="S55" s="323">
        <v>0</v>
      </c>
      <c r="T55" s="323">
        <v>0</v>
      </c>
      <c r="U55" s="323">
        <v>0</v>
      </c>
      <c r="V55" s="323">
        <v>0</v>
      </c>
      <c r="W55" s="323">
        <v>0</v>
      </c>
      <c r="X55" s="323">
        <v>0</v>
      </c>
      <c r="Y55" s="323">
        <v>0</v>
      </c>
      <c r="Z55" s="323">
        <v>0</v>
      </c>
      <c r="AA55" s="323">
        <v>0</v>
      </c>
      <c r="AB55" s="323">
        <v>0</v>
      </c>
      <c r="AC55" s="323">
        <v>0</v>
      </c>
      <c r="AD55" s="323">
        <v>0</v>
      </c>
      <c r="AE55" s="323">
        <v>0</v>
      </c>
      <c r="AF55" s="323">
        <v>0</v>
      </c>
      <c r="AG55" s="323">
        <v>0</v>
      </c>
      <c r="AH55" s="323">
        <v>0</v>
      </c>
      <c r="AI55" s="323">
        <v>0</v>
      </c>
      <c r="AJ55" s="323">
        <v>0</v>
      </c>
      <c r="AK55" s="323">
        <v>0</v>
      </c>
      <c r="AL55" s="323">
        <v>0</v>
      </c>
      <c r="AM55" s="323">
        <v>0</v>
      </c>
      <c r="AN55" s="323">
        <v>0</v>
      </c>
      <c r="AO55" s="323">
        <v>0</v>
      </c>
      <c r="AP55" s="323">
        <v>0</v>
      </c>
      <c r="AQ55" s="323">
        <v>0</v>
      </c>
      <c r="AR55" s="323">
        <v>0</v>
      </c>
      <c r="AS55" s="323">
        <v>0</v>
      </c>
      <c r="AT55" s="323">
        <v>0</v>
      </c>
      <c r="AU55" s="323">
        <v>0</v>
      </c>
      <c r="AV55" s="323">
        <v>0</v>
      </c>
      <c r="AW55" s="323">
        <v>0</v>
      </c>
      <c r="AX55" s="323">
        <v>0</v>
      </c>
      <c r="AY55" s="323">
        <v>0</v>
      </c>
      <c r="AZ55" s="323">
        <v>0</v>
      </c>
    </row>
    <row r="56" spans="1:52" ht="16.5" thickBot="1" x14ac:dyDescent="0.3">
      <c r="A56" s="325"/>
      <c r="B56" s="326"/>
      <c r="C56" s="326"/>
      <c r="D56" s="326"/>
      <c r="E56" s="326"/>
      <c r="F56" s="326"/>
      <c r="G56" s="326"/>
      <c r="H56" s="326"/>
      <c r="I56" s="326"/>
      <c r="J56" s="326"/>
      <c r="K56" s="326"/>
      <c r="L56" s="327"/>
      <c r="M56" s="328"/>
      <c r="N56" s="327"/>
      <c r="O56" s="327"/>
      <c r="P56" s="327"/>
      <c r="Q56" s="327"/>
      <c r="R56" s="327"/>
      <c r="S56" s="327"/>
      <c r="T56" s="327"/>
      <c r="U56" s="327"/>
      <c r="V56" s="327"/>
    </row>
    <row r="57" spans="1:52" s="285" customFormat="1" x14ac:dyDescent="0.25">
      <c r="A57" s="318" t="s">
        <v>526</v>
      </c>
      <c r="B57" s="304">
        <f>B41</f>
        <v>2022</v>
      </c>
      <c r="C57" s="304">
        <f t="shared" ref="C57:AZ57" si="4">C41</f>
        <v>2023</v>
      </c>
      <c r="D57" s="304">
        <f t="shared" si="4"/>
        <v>2024</v>
      </c>
      <c r="E57" s="304">
        <f t="shared" si="4"/>
        <v>2025</v>
      </c>
      <c r="F57" s="304">
        <f t="shared" si="4"/>
        <v>2026</v>
      </c>
      <c r="G57" s="304">
        <f t="shared" si="4"/>
        <v>2027</v>
      </c>
      <c r="H57" s="304">
        <f t="shared" si="4"/>
        <v>2028</v>
      </c>
      <c r="I57" s="304">
        <f t="shared" si="4"/>
        <v>2029</v>
      </c>
      <c r="J57" s="304">
        <f t="shared" si="4"/>
        <v>2030</v>
      </c>
      <c r="K57" s="304">
        <f t="shared" si="4"/>
        <v>2031</v>
      </c>
      <c r="L57" s="304">
        <f t="shared" si="4"/>
        <v>2032</v>
      </c>
      <c r="M57" s="319">
        <f t="shared" si="4"/>
        <v>2033</v>
      </c>
      <c r="N57" s="304">
        <f t="shared" si="4"/>
        <v>2034</v>
      </c>
      <c r="O57" s="304">
        <f t="shared" si="4"/>
        <v>2035</v>
      </c>
      <c r="P57" s="304">
        <f t="shared" si="4"/>
        <v>2036</v>
      </c>
      <c r="Q57" s="304">
        <f t="shared" si="4"/>
        <v>2037</v>
      </c>
      <c r="R57" s="304">
        <f t="shared" si="4"/>
        <v>2038</v>
      </c>
      <c r="S57" s="304">
        <f t="shared" si="4"/>
        <v>2039</v>
      </c>
      <c r="T57" s="304">
        <f t="shared" si="4"/>
        <v>2040</v>
      </c>
      <c r="U57" s="304">
        <f t="shared" si="4"/>
        <v>2041</v>
      </c>
      <c r="V57" s="304">
        <f t="shared" si="4"/>
        <v>2042</v>
      </c>
      <c r="W57" s="304">
        <f t="shared" si="4"/>
        <v>2043</v>
      </c>
      <c r="X57" s="304">
        <f t="shared" si="4"/>
        <v>2044</v>
      </c>
      <c r="Y57" s="304">
        <f t="shared" si="4"/>
        <v>2045</v>
      </c>
      <c r="Z57" s="304">
        <f t="shared" si="4"/>
        <v>2046</v>
      </c>
      <c r="AA57" s="304">
        <f t="shared" si="4"/>
        <v>2047</v>
      </c>
      <c r="AB57" s="304">
        <f t="shared" si="4"/>
        <v>2048</v>
      </c>
      <c r="AC57" s="304">
        <f t="shared" si="4"/>
        <v>2049</v>
      </c>
      <c r="AD57" s="304">
        <f t="shared" si="4"/>
        <v>2050</v>
      </c>
      <c r="AE57" s="304">
        <f t="shared" si="4"/>
        <v>2051</v>
      </c>
      <c r="AF57" s="304">
        <f t="shared" si="4"/>
        <v>2052</v>
      </c>
      <c r="AG57" s="304">
        <f t="shared" si="4"/>
        <v>2053</v>
      </c>
      <c r="AH57" s="304">
        <f t="shared" si="4"/>
        <v>2054</v>
      </c>
      <c r="AI57" s="304">
        <f t="shared" si="4"/>
        <v>2055</v>
      </c>
      <c r="AJ57" s="304">
        <f t="shared" si="4"/>
        <v>2056</v>
      </c>
      <c r="AK57" s="304">
        <f t="shared" si="4"/>
        <v>2057</v>
      </c>
      <c r="AL57" s="304">
        <f t="shared" si="4"/>
        <v>2058</v>
      </c>
      <c r="AM57" s="304">
        <f t="shared" si="4"/>
        <v>2059</v>
      </c>
      <c r="AN57" s="304">
        <f t="shared" si="4"/>
        <v>2060</v>
      </c>
      <c r="AO57" s="304">
        <f t="shared" si="4"/>
        <v>2061</v>
      </c>
      <c r="AP57" s="304">
        <f t="shared" si="4"/>
        <v>2062</v>
      </c>
      <c r="AQ57" s="304">
        <f t="shared" si="4"/>
        <v>2063</v>
      </c>
      <c r="AR57" s="304">
        <f t="shared" si="4"/>
        <v>2064</v>
      </c>
      <c r="AS57" s="304">
        <f t="shared" si="4"/>
        <v>2065</v>
      </c>
      <c r="AT57" s="304">
        <f t="shared" si="4"/>
        <v>2066</v>
      </c>
      <c r="AU57" s="304">
        <f t="shared" si="4"/>
        <v>2067</v>
      </c>
      <c r="AV57" s="304">
        <f t="shared" si="4"/>
        <v>2068</v>
      </c>
      <c r="AW57" s="304">
        <f t="shared" si="4"/>
        <v>2069</v>
      </c>
      <c r="AX57" s="304">
        <f t="shared" si="4"/>
        <v>2070</v>
      </c>
      <c r="AY57" s="304">
        <f t="shared" si="4"/>
        <v>2071</v>
      </c>
      <c r="AZ57" s="304">
        <f t="shared" si="4"/>
        <v>2072</v>
      </c>
    </row>
    <row r="58" spans="1:52" s="280" customFormat="1" ht="14.25" x14ac:dyDescent="0.25">
      <c r="A58" s="329" t="s">
        <v>253</v>
      </c>
      <c r="B58" s="330">
        <f t="shared" ref="B58:AZ58" si="5">B44*$B$22</f>
        <v>209522.4</v>
      </c>
      <c r="C58" s="330">
        <f t="shared" si="5"/>
        <v>3046227.1603000001</v>
      </c>
      <c r="D58" s="330">
        <f t="shared" si="5"/>
        <v>2993741.7157500004</v>
      </c>
      <c r="E58" s="330">
        <f t="shared" si="5"/>
        <v>3083558.7228000001</v>
      </c>
      <c r="F58" s="330">
        <f t="shared" si="5"/>
        <v>3176070.5570999999</v>
      </c>
      <c r="G58" s="330">
        <f t="shared" si="5"/>
        <v>3271351.1943000001</v>
      </c>
      <c r="H58" s="330">
        <f t="shared" si="5"/>
        <v>3369491.7301289998</v>
      </c>
      <c r="I58" s="330">
        <f t="shared" si="5"/>
        <v>3470576.4820328704</v>
      </c>
      <c r="J58" s="330">
        <f t="shared" si="5"/>
        <v>3574693.7764938567</v>
      </c>
      <c r="K58" s="330">
        <f t="shared" si="5"/>
        <v>3681934.5897886725</v>
      </c>
      <c r="L58" s="330">
        <f t="shared" si="5"/>
        <v>3792392.6274823323</v>
      </c>
      <c r="M58" s="331">
        <f t="shared" si="5"/>
        <v>3903558.5594713739</v>
      </c>
      <c r="N58" s="330">
        <f t="shared" si="5"/>
        <v>4020665.3162555154</v>
      </c>
      <c r="O58" s="330">
        <f t="shared" si="5"/>
        <v>4141285.2757431809</v>
      </c>
      <c r="P58" s="330">
        <f t="shared" si="5"/>
        <v>4265523.8340154774</v>
      </c>
      <c r="Q58" s="330">
        <f t="shared" si="5"/>
        <v>4393489.5490359413</v>
      </c>
      <c r="R58" s="330">
        <f t="shared" si="5"/>
        <v>4525294.2355070198</v>
      </c>
      <c r="S58" s="330">
        <f t="shared" si="5"/>
        <v>4661053.0625722306</v>
      </c>
      <c r="T58" s="330">
        <f t="shared" si="5"/>
        <v>4800884.6544493958</v>
      </c>
      <c r="U58" s="330">
        <f t="shared" si="5"/>
        <v>4944911.1940828785</v>
      </c>
      <c r="V58" s="330">
        <f t="shared" si="5"/>
        <v>5093258.5299053658</v>
      </c>
      <c r="W58" s="330">
        <f t="shared" si="5"/>
        <v>5246056.2858025273</v>
      </c>
      <c r="X58" s="330">
        <f t="shared" si="5"/>
        <v>5403437.974376603</v>
      </c>
      <c r="Y58" s="330">
        <f t="shared" si="5"/>
        <v>5565541.113607903</v>
      </c>
      <c r="Z58" s="330">
        <f t="shared" si="5"/>
        <v>5732507.347016139</v>
      </c>
      <c r="AA58" s="330">
        <f t="shared" si="5"/>
        <v>5904482.5674266228</v>
      </c>
      <c r="AB58" s="330">
        <f t="shared" si="5"/>
        <v>6081617.0444494216</v>
      </c>
      <c r="AC58" s="330">
        <f t="shared" si="5"/>
        <v>6264065.5557829039</v>
      </c>
      <c r="AD58" s="330">
        <f t="shared" si="5"/>
        <v>6451987.5224563917</v>
      </c>
      <c r="AE58" s="330">
        <f t="shared" si="5"/>
        <v>6645547.1481300835</v>
      </c>
      <c r="AF58" s="330">
        <f t="shared" si="5"/>
        <v>6844913.5625739861</v>
      </c>
      <c r="AG58" s="330">
        <f t="shared" si="5"/>
        <v>7050260.9694512067</v>
      </c>
      <c r="AH58" s="330">
        <f t="shared" si="5"/>
        <v>7261768.7985347426</v>
      </c>
      <c r="AI58" s="330">
        <f t="shared" si="5"/>
        <v>7479621.8624907853</v>
      </c>
      <c r="AJ58" s="330">
        <f t="shared" si="5"/>
        <v>7704010.5183655089</v>
      </c>
      <c r="AK58" s="330">
        <f t="shared" si="5"/>
        <v>7935130.8339164741</v>
      </c>
      <c r="AL58" s="330">
        <f t="shared" si="5"/>
        <v>8173184.7589339679</v>
      </c>
      <c r="AM58" s="330">
        <f t="shared" si="5"/>
        <v>8418380.3017019872</v>
      </c>
      <c r="AN58" s="330">
        <f t="shared" si="5"/>
        <v>8670931.7107530497</v>
      </c>
      <c r="AO58" s="330">
        <f t="shared" si="5"/>
        <v>8931059.6620756388</v>
      </c>
      <c r="AP58" s="330">
        <f t="shared" si="5"/>
        <v>9198991.4519379064</v>
      </c>
      <c r="AQ58" s="330">
        <f t="shared" si="5"/>
        <v>9474961.1954960451</v>
      </c>
      <c r="AR58" s="330">
        <f t="shared" si="5"/>
        <v>9746180.3784485646</v>
      </c>
      <c r="AS58" s="330">
        <f t="shared" si="5"/>
        <v>10038565.789802022</v>
      </c>
      <c r="AT58" s="330">
        <f t="shared" si="5"/>
        <v>10339722.763496082</v>
      </c>
      <c r="AU58" s="330">
        <f t="shared" si="5"/>
        <v>10649914.446400966</v>
      </c>
      <c r="AV58" s="330">
        <f t="shared" si="5"/>
        <v>10969411.879792994</v>
      </c>
      <c r="AW58" s="330">
        <f t="shared" si="5"/>
        <v>11298494.236186784</v>
      </c>
      <c r="AX58" s="330">
        <f t="shared" si="5"/>
        <v>11637449.063272387</v>
      </c>
      <c r="AY58" s="330">
        <f t="shared" si="5"/>
        <v>11986572.535170559</v>
      </c>
      <c r="AZ58" s="330">
        <f t="shared" si="5"/>
        <v>12346169.711225677</v>
      </c>
    </row>
    <row r="59" spans="1:52" x14ac:dyDescent="0.25">
      <c r="A59" s="320" t="s">
        <v>252</v>
      </c>
      <c r="B59" s="332">
        <f>SUM(B60:B65)</f>
        <v>0</v>
      </c>
      <c r="C59" s="332">
        <f t="shared" ref="C59:AZ59" si="6">SUM(C60:C65)</f>
        <v>-417136.01240327867</v>
      </c>
      <c r="D59" s="332">
        <f t="shared" si="6"/>
        <v>-873747.24238163023</v>
      </c>
      <c r="E59" s="332">
        <f t="shared" si="6"/>
        <v>-869343.67539072712</v>
      </c>
      <c r="F59" s="332">
        <f t="shared" si="6"/>
        <v>-864794.20247329469</v>
      </c>
      <c r="G59" s="332">
        <f t="shared" si="6"/>
        <v>-860246.60796264187</v>
      </c>
      <c r="H59" s="332">
        <f t="shared" si="6"/>
        <v>-855700.9536597858</v>
      </c>
      <c r="I59" s="332">
        <f t="shared" si="6"/>
        <v>-851157.29676723143</v>
      </c>
      <c r="J59" s="332">
        <f t="shared" si="6"/>
        <v>-884365.94603850262</v>
      </c>
      <c r="K59" s="332">
        <f t="shared" si="6"/>
        <v>-879826.46553114802</v>
      </c>
      <c r="L59" s="332">
        <f t="shared" si="6"/>
        <v>-875289.16764796013</v>
      </c>
      <c r="M59" s="333">
        <f t="shared" si="6"/>
        <v>-873404.13159860787</v>
      </c>
      <c r="N59" s="332">
        <f t="shared" si="6"/>
        <v>-868950.8977762186</v>
      </c>
      <c r="O59" s="332">
        <f t="shared" si="6"/>
        <v>-864502.4339785449</v>
      </c>
      <c r="P59" s="332">
        <f t="shared" si="6"/>
        <v>-897809.13213754375</v>
      </c>
      <c r="Q59" s="332">
        <f t="shared" si="6"/>
        <v>-893370.64198454819</v>
      </c>
      <c r="R59" s="332">
        <f t="shared" si="6"/>
        <v>-888937.3641663501</v>
      </c>
      <c r="S59" s="332">
        <f t="shared" si="6"/>
        <v>-884509.45505299349</v>
      </c>
      <c r="T59" s="332">
        <f t="shared" si="6"/>
        <v>-880087.0757056236</v>
      </c>
      <c r="U59" s="332">
        <f t="shared" si="6"/>
        <v>-875670.39201721991</v>
      </c>
      <c r="V59" s="332">
        <f t="shared" si="6"/>
        <v>-909009.82368876645</v>
      </c>
      <c r="W59" s="332">
        <f t="shared" si="6"/>
        <v>-911727.84277070011</v>
      </c>
      <c r="X59" s="332">
        <f t="shared" si="6"/>
        <v>-907542.97574747424</v>
      </c>
      <c r="Y59" s="332">
        <f t="shared" si="6"/>
        <v>-903370.92975293938</v>
      </c>
      <c r="Z59" s="332">
        <f t="shared" si="6"/>
        <v>-899212.08941795549</v>
      </c>
      <c r="AA59" s="332">
        <f t="shared" si="6"/>
        <v>-895066.8509123096</v>
      </c>
      <c r="AB59" s="332">
        <f t="shared" si="6"/>
        <v>-890935.62229088158</v>
      </c>
      <c r="AC59" s="332">
        <f t="shared" si="6"/>
        <v>-886818.82385019842</v>
      </c>
      <c r="AD59" s="332">
        <f t="shared" si="6"/>
        <v>-882716.88849568181</v>
      </c>
      <c r="AE59" s="332">
        <f t="shared" si="6"/>
        <v>-878630.26211991732</v>
      </c>
      <c r="AF59" s="332">
        <f t="shared" si="6"/>
        <v>-874559.40399226709</v>
      </c>
      <c r="AG59" s="332">
        <f t="shared" si="6"/>
        <v>-870504.78716017492</v>
      </c>
      <c r="AH59" s="332">
        <f t="shared" si="6"/>
        <v>-866466.89886250719</v>
      </c>
      <c r="AI59" s="332">
        <f t="shared" si="6"/>
        <v>-862446.2409552969</v>
      </c>
      <c r="AJ59" s="332">
        <f t="shared" si="6"/>
        <v>-858443.33035025769</v>
      </c>
      <c r="AK59" s="332">
        <f t="shared" si="6"/>
        <v>-854458.69946645456</v>
      </c>
      <c r="AL59" s="332">
        <f t="shared" si="6"/>
        <v>-850492.8966955248</v>
      </c>
      <c r="AM59" s="332">
        <f t="shared" si="6"/>
        <v>-846546.48688085459</v>
      </c>
      <c r="AN59" s="332">
        <f t="shared" si="6"/>
        <v>-842620.05181113142</v>
      </c>
      <c r="AO59" s="332">
        <f t="shared" si="6"/>
        <v>-838714.19072870421</v>
      </c>
      <c r="AP59" s="332">
        <f t="shared" si="6"/>
        <v>-834829.5208531915</v>
      </c>
      <c r="AQ59" s="332">
        <f t="shared" si="6"/>
        <v>-830966.67792080075</v>
      </c>
      <c r="AR59" s="332">
        <f t="shared" si="6"/>
        <v>-827126.31673982553</v>
      </c>
      <c r="AS59" s="332">
        <f t="shared" si="6"/>
        <v>-823309.11176280864</v>
      </c>
      <c r="AT59" s="332">
        <f t="shared" si="6"/>
        <v>-819515.75767586858</v>
      </c>
      <c r="AU59" s="332">
        <f t="shared" si="6"/>
        <v>-815746.9700057077</v>
      </c>
      <c r="AV59" s="332">
        <f t="shared" si="6"/>
        <v>-812003.48574482929</v>
      </c>
      <c r="AW59" s="332">
        <f t="shared" si="6"/>
        <v>-808286.06399551185</v>
      </c>
      <c r="AX59" s="332">
        <f t="shared" si="6"/>
        <v>-804595.48663310241</v>
      </c>
      <c r="AY59" s="332">
        <f t="shared" si="6"/>
        <v>-800932.55898920808</v>
      </c>
      <c r="AZ59" s="332">
        <f t="shared" si="6"/>
        <v>-797298.11055538408</v>
      </c>
    </row>
    <row r="60" spans="1:52" x14ac:dyDescent="0.25">
      <c r="A60" s="334" t="s">
        <v>481</v>
      </c>
      <c r="B60" s="332">
        <f>-B46*1000/1.18</f>
        <v>0</v>
      </c>
      <c r="C60" s="332">
        <f>-C46*1000/1.18</f>
        <v>-415105.00299649901</v>
      </c>
      <c r="D60" s="332">
        <f t="shared" ref="D60:AZ61" si="7">-D46*1000/1.18</f>
        <v>-415105.00299649901</v>
      </c>
      <c r="E60" s="332">
        <f t="shared" si="7"/>
        <v>-415252.73714336735</v>
      </c>
      <c r="F60" s="332">
        <f t="shared" si="7"/>
        <v>-415252.73714336735</v>
      </c>
      <c r="G60" s="332">
        <f t="shared" si="7"/>
        <v>-415252.73714336735</v>
      </c>
      <c r="H60" s="332">
        <f t="shared" si="7"/>
        <v>-415252.73714336735</v>
      </c>
      <c r="I60" s="332">
        <f t="shared" si="7"/>
        <v>-415252.73714336735</v>
      </c>
      <c r="J60" s="332">
        <f t="shared" si="7"/>
        <v>-453002.98597458238</v>
      </c>
      <c r="K60" s="332">
        <f t="shared" si="7"/>
        <v>-453002.98597458238</v>
      </c>
      <c r="L60" s="332">
        <f t="shared" si="7"/>
        <v>-453002.98597458238</v>
      </c>
      <c r="M60" s="333">
        <f t="shared" si="7"/>
        <v>-453002.98597458238</v>
      </c>
      <c r="N60" s="332">
        <f t="shared" si="7"/>
        <v>-453002.98597458238</v>
      </c>
      <c r="O60" s="332">
        <f t="shared" si="7"/>
        <v>-453002.98597458238</v>
      </c>
      <c r="P60" s="332">
        <f t="shared" si="7"/>
        <v>-490753.23480579775</v>
      </c>
      <c r="Q60" s="332">
        <f t="shared" si="7"/>
        <v>-490753.23480579775</v>
      </c>
      <c r="R60" s="332">
        <f t="shared" si="7"/>
        <v>-490753.23480579775</v>
      </c>
      <c r="S60" s="332">
        <f t="shared" si="7"/>
        <v>-490753.23480579775</v>
      </c>
      <c r="T60" s="332">
        <f t="shared" si="7"/>
        <v>-490753.23480579775</v>
      </c>
      <c r="U60" s="332">
        <f t="shared" si="7"/>
        <v>-490753.23480579775</v>
      </c>
      <c r="V60" s="332">
        <f t="shared" si="7"/>
        <v>-528503.48363701277</v>
      </c>
      <c r="W60" s="332">
        <f t="shared" si="7"/>
        <v>-528503.48363701277</v>
      </c>
      <c r="X60" s="332">
        <f t="shared" si="7"/>
        <v>-528503.48363701277</v>
      </c>
      <c r="Y60" s="332">
        <f t="shared" si="7"/>
        <v>-528503.48363701277</v>
      </c>
      <c r="Z60" s="332">
        <f t="shared" si="7"/>
        <v>-528503.48363701277</v>
      </c>
      <c r="AA60" s="332">
        <f t="shared" si="7"/>
        <v>-528503.48363701277</v>
      </c>
      <c r="AB60" s="332">
        <f t="shared" si="7"/>
        <v>-528503.48363701277</v>
      </c>
      <c r="AC60" s="332">
        <f t="shared" si="7"/>
        <v>-528503.48363701277</v>
      </c>
      <c r="AD60" s="332">
        <f t="shared" si="7"/>
        <v>-528503.48363701277</v>
      </c>
      <c r="AE60" s="332">
        <f t="shared" si="7"/>
        <v>-528503.48363701277</v>
      </c>
      <c r="AF60" s="332">
        <f t="shared" si="7"/>
        <v>-528503.48363701277</v>
      </c>
      <c r="AG60" s="332">
        <f t="shared" si="7"/>
        <v>-528503.48363701277</v>
      </c>
      <c r="AH60" s="332">
        <f t="shared" si="7"/>
        <v>-528503.48363701277</v>
      </c>
      <c r="AI60" s="332">
        <f t="shared" si="7"/>
        <v>-528503.48363701277</v>
      </c>
      <c r="AJ60" s="332">
        <f t="shared" si="7"/>
        <v>-528503.48363701277</v>
      </c>
      <c r="AK60" s="332">
        <f t="shared" si="7"/>
        <v>-528503.48363701277</v>
      </c>
      <c r="AL60" s="332">
        <f t="shared" si="7"/>
        <v>-528503.48363701277</v>
      </c>
      <c r="AM60" s="332">
        <f t="shared" si="7"/>
        <v>-528503.48363701277</v>
      </c>
      <c r="AN60" s="332">
        <f t="shared" si="7"/>
        <v>-528503.48363701277</v>
      </c>
      <c r="AO60" s="332">
        <f t="shared" si="7"/>
        <v>-528503.48363701277</v>
      </c>
      <c r="AP60" s="332">
        <f t="shared" si="7"/>
        <v>-528503.48363701277</v>
      </c>
      <c r="AQ60" s="332">
        <f t="shared" si="7"/>
        <v>-528503.48363701277</v>
      </c>
      <c r="AR60" s="332">
        <f t="shared" si="7"/>
        <v>-528503.48363701277</v>
      </c>
      <c r="AS60" s="332">
        <f t="shared" si="7"/>
        <v>-528503.48363701277</v>
      </c>
      <c r="AT60" s="332">
        <f t="shared" si="7"/>
        <v>-528503.48363701277</v>
      </c>
      <c r="AU60" s="332">
        <f t="shared" si="7"/>
        <v>-528503.48363701277</v>
      </c>
      <c r="AV60" s="332">
        <f t="shared" si="7"/>
        <v>-528503.48363701277</v>
      </c>
      <c r="AW60" s="332">
        <f t="shared" si="7"/>
        <v>-528503.48363701277</v>
      </c>
      <c r="AX60" s="332">
        <f t="shared" si="7"/>
        <v>-528503.48363701277</v>
      </c>
      <c r="AY60" s="332">
        <f t="shared" si="7"/>
        <v>-528503.48363701277</v>
      </c>
      <c r="AZ60" s="332">
        <f t="shared" si="7"/>
        <v>-528503.48363701277</v>
      </c>
    </row>
    <row r="61" spans="1:52" x14ac:dyDescent="0.25">
      <c r="A61" s="334" t="str">
        <f>A26</f>
        <v>Прочие расходы при эксплуатации объекта, руб. без НДС</v>
      </c>
      <c r="B61" s="332">
        <v>0</v>
      </c>
      <c r="C61" s="332">
        <f>-C47*1000/1.18</f>
        <v>-2031.0094067796613</v>
      </c>
      <c r="D61" s="332">
        <f t="shared" si="7"/>
        <v>-2031.0094067796613</v>
      </c>
      <c r="E61" s="332">
        <f t="shared" si="7"/>
        <v>-2091.9429152542375</v>
      </c>
      <c r="F61" s="332">
        <f t="shared" si="7"/>
        <v>-2154.7046440677968</v>
      </c>
      <c r="G61" s="332">
        <f t="shared" si="7"/>
        <v>-2219.3447796610171</v>
      </c>
      <c r="H61" s="332">
        <f t="shared" si="7"/>
        <v>-2285.9251230508476</v>
      </c>
      <c r="I61" s="332">
        <f t="shared" si="7"/>
        <v>-2354.5028767423732</v>
      </c>
      <c r="J61" s="332">
        <f t="shared" si="7"/>
        <v>-2425.1379630446445</v>
      </c>
      <c r="K61" s="332">
        <f t="shared" si="7"/>
        <v>-2497.8921019359836</v>
      </c>
      <c r="L61" s="332">
        <f t="shared" si="7"/>
        <v>-2572.8288649940632</v>
      </c>
      <c r="M61" s="333">
        <f t="shared" si="7"/>
        <v>-5300.0274618877702</v>
      </c>
      <c r="N61" s="332">
        <f t="shared" si="7"/>
        <v>-5459.0282857444035</v>
      </c>
      <c r="O61" s="332">
        <f t="shared" si="7"/>
        <v>-5622.799134316735</v>
      </c>
      <c r="P61" s="332">
        <f t="shared" si="7"/>
        <v>-5791.4831083462386</v>
      </c>
      <c r="Q61" s="332">
        <f t="shared" si="7"/>
        <v>-5965.2276015966254</v>
      </c>
      <c r="R61" s="332">
        <f t="shared" si="7"/>
        <v>-6144.1844296445242</v>
      </c>
      <c r="S61" s="332">
        <f t="shared" si="7"/>
        <v>-6328.5099625338607</v>
      </c>
      <c r="T61" s="332">
        <f t="shared" si="7"/>
        <v>-6518.3652614098755</v>
      </c>
      <c r="U61" s="332">
        <f t="shared" si="7"/>
        <v>-6713.9162192521726</v>
      </c>
      <c r="V61" s="332">
        <f t="shared" si="7"/>
        <v>-6915.3337058297384</v>
      </c>
      <c r="W61" s="332">
        <f t="shared" si="7"/>
        <v>-14245.587434009263</v>
      </c>
      <c r="X61" s="332">
        <f t="shared" si="7"/>
        <v>-14672.955057029538</v>
      </c>
      <c r="Y61" s="332">
        <f t="shared" si="7"/>
        <v>-15113.14370874043</v>
      </c>
      <c r="Z61" s="332">
        <f t="shared" si="7"/>
        <v>-15566.538020002641</v>
      </c>
      <c r="AA61" s="332">
        <f t="shared" si="7"/>
        <v>-16033.53416060272</v>
      </c>
      <c r="AB61" s="332">
        <f t="shared" si="7"/>
        <v>-16514.540185420803</v>
      </c>
      <c r="AC61" s="332">
        <f t="shared" si="7"/>
        <v>-17009.976390983426</v>
      </c>
      <c r="AD61" s="332">
        <f t="shared" si="7"/>
        <v>-17520.275682712931</v>
      </c>
      <c r="AE61" s="332">
        <f t="shared" si="7"/>
        <v>-18045.883953194319</v>
      </c>
      <c r="AF61" s="332">
        <f t="shared" si="7"/>
        <v>-18587.260471790145</v>
      </c>
      <c r="AG61" s="332">
        <f t="shared" si="7"/>
        <v>-19144.878285943851</v>
      </c>
      <c r="AH61" s="332">
        <f t="shared" si="7"/>
        <v>-19719.224634522168</v>
      </c>
      <c r="AI61" s="332">
        <f t="shared" si="7"/>
        <v>-20310.801373557835</v>
      </c>
      <c r="AJ61" s="332">
        <f t="shared" si="7"/>
        <v>-20920.12541476457</v>
      </c>
      <c r="AK61" s="332">
        <f t="shared" si="7"/>
        <v>-21547.729177207508</v>
      </c>
      <c r="AL61" s="332">
        <f t="shared" si="7"/>
        <v>-22194.16105252373</v>
      </c>
      <c r="AM61" s="332">
        <f t="shared" si="7"/>
        <v>-22859.985884099442</v>
      </c>
      <c r="AN61" s="332">
        <f t="shared" si="7"/>
        <v>-23545.785460622432</v>
      </c>
      <c r="AO61" s="332">
        <f t="shared" si="7"/>
        <v>-24252.159024441102</v>
      </c>
      <c r="AP61" s="332">
        <f t="shared" si="7"/>
        <v>-24979.723795174334</v>
      </c>
      <c r="AQ61" s="332">
        <f t="shared" si="7"/>
        <v>-25729.115509029562</v>
      </c>
      <c r="AR61" s="332">
        <f t="shared" si="7"/>
        <v>-26500.98897430045</v>
      </c>
      <c r="AS61" s="332">
        <f t="shared" si="7"/>
        <v>-27296.018643529467</v>
      </c>
      <c r="AT61" s="332">
        <f t="shared" si="7"/>
        <v>-28114.899202835353</v>
      </c>
      <c r="AU61" s="332">
        <f t="shared" si="7"/>
        <v>-28958.346178920423</v>
      </c>
      <c r="AV61" s="332">
        <f t="shared" si="7"/>
        <v>-29827.096564288029</v>
      </c>
      <c r="AW61" s="332">
        <f t="shared" si="7"/>
        <v>-30721.90946121667</v>
      </c>
      <c r="AX61" s="332">
        <f t="shared" si="7"/>
        <v>-31643.566745053169</v>
      </c>
      <c r="AY61" s="332">
        <f t="shared" si="7"/>
        <v>-32592.873747404763</v>
      </c>
      <c r="AZ61" s="332">
        <f t="shared" si="7"/>
        <v>-33570.659959826909</v>
      </c>
    </row>
    <row r="62" spans="1:52" x14ac:dyDescent="0.25">
      <c r="A62" s="334" t="s">
        <v>519</v>
      </c>
      <c r="B62" s="332"/>
      <c r="C62" s="332"/>
      <c r="D62" s="332"/>
      <c r="E62" s="332"/>
      <c r="F62" s="332"/>
      <c r="G62" s="332"/>
      <c r="H62" s="332"/>
      <c r="I62" s="332"/>
      <c r="J62" s="332"/>
      <c r="K62" s="332"/>
      <c r="L62" s="332"/>
      <c r="M62" s="333"/>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2"/>
      <c r="AL62" s="332"/>
      <c r="AM62" s="332"/>
      <c r="AN62" s="332"/>
      <c r="AO62" s="332"/>
      <c r="AP62" s="332"/>
      <c r="AQ62" s="332"/>
      <c r="AR62" s="332"/>
      <c r="AS62" s="332"/>
      <c r="AT62" s="332"/>
      <c r="AU62" s="332"/>
      <c r="AV62" s="332"/>
      <c r="AW62" s="332"/>
      <c r="AX62" s="332"/>
      <c r="AY62" s="332"/>
      <c r="AZ62" s="332"/>
    </row>
    <row r="63" spans="1:52" x14ac:dyDescent="0.25">
      <c r="A63" s="334" t="s">
        <v>519</v>
      </c>
      <c r="B63" s="332">
        <f t="shared" ref="B63:AZ63" si="8">-$B$31*(1+B$43)*$B$22*365</f>
        <v>0</v>
      </c>
      <c r="C63" s="332">
        <f t="shared" si="8"/>
        <v>0</v>
      </c>
      <c r="D63" s="332">
        <f t="shared" si="8"/>
        <v>0</v>
      </c>
      <c r="E63" s="332">
        <f t="shared" si="8"/>
        <v>0</v>
      </c>
      <c r="F63" s="332">
        <f t="shared" si="8"/>
        <v>0</v>
      </c>
      <c r="G63" s="332">
        <f t="shared" si="8"/>
        <v>0</v>
      </c>
      <c r="H63" s="332">
        <f t="shared" si="8"/>
        <v>0</v>
      </c>
      <c r="I63" s="332">
        <f t="shared" si="8"/>
        <v>0</v>
      </c>
      <c r="J63" s="332">
        <f t="shared" si="8"/>
        <v>0</v>
      </c>
      <c r="K63" s="332">
        <f t="shared" si="8"/>
        <v>0</v>
      </c>
      <c r="L63" s="332">
        <f t="shared" si="8"/>
        <v>0</v>
      </c>
      <c r="M63" s="333">
        <f t="shared" si="8"/>
        <v>0</v>
      </c>
      <c r="N63" s="332">
        <f t="shared" si="8"/>
        <v>0</v>
      </c>
      <c r="O63" s="332">
        <f t="shared" si="8"/>
        <v>0</v>
      </c>
      <c r="P63" s="332">
        <f t="shared" si="8"/>
        <v>0</v>
      </c>
      <c r="Q63" s="332">
        <f t="shared" si="8"/>
        <v>0</v>
      </c>
      <c r="R63" s="332">
        <f t="shared" si="8"/>
        <v>0</v>
      </c>
      <c r="S63" s="332">
        <f t="shared" si="8"/>
        <v>0</v>
      </c>
      <c r="T63" s="332">
        <f t="shared" si="8"/>
        <v>0</v>
      </c>
      <c r="U63" s="332">
        <f t="shared" si="8"/>
        <v>0</v>
      </c>
      <c r="V63" s="332">
        <f t="shared" si="8"/>
        <v>0</v>
      </c>
      <c r="W63" s="332">
        <f t="shared" si="8"/>
        <v>0</v>
      </c>
      <c r="X63" s="332">
        <f t="shared" si="8"/>
        <v>0</v>
      </c>
      <c r="Y63" s="332">
        <f t="shared" si="8"/>
        <v>0</v>
      </c>
      <c r="Z63" s="332">
        <f t="shared" si="8"/>
        <v>0</v>
      </c>
      <c r="AA63" s="332">
        <f t="shared" si="8"/>
        <v>0</v>
      </c>
      <c r="AB63" s="332">
        <f t="shared" si="8"/>
        <v>0</v>
      </c>
      <c r="AC63" s="332">
        <f t="shared" si="8"/>
        <v>0</v>
      </c>
      <c r="AD63" s="332">
        <f t="shared" si="8"/>
        <v>0</v>
      </c>
      <c r="AE63" s="332">
        <f t="shared" si="8"/>
        <v>0</v>
      </c>
      <c r="AF63" s="332">
        <f t="shared" si="8"/>
        <v>0</v>
      </c>
      <c r="AG63" s="332">
        <f t="shared" si="8"/>
        <v>0</v>
      </c>
      <c r="AH63" s="332">
        <f t="shared" si="8"/>
        <v>0</v>
      </c>
      <c r="AI63" s="332">
        <f t="shared" si="8"/>
        <v>0</v>
      </c>
      <c r="AJ63" s="332">
        <f t="shared" si="8"/>
        <v>0</v>
      </c>
      <c r="AK63" s="332">
        <f t="shared" si="8"/>
        <v>0</v>
      </c>
      <c r="AL63" s="332">
        <f t="shared" si="8"/>
        <v>0</v>
      </c>
      <c r="AM63" s="332">
        <f t="shared" si="8"/>
        <v>0</v>
      </c>
      <c r="AN63" s="332">
        <f t="shared" si="8"/>
        <v>0</v>
      </c>
      <c r="AO63" s="332">
        <f t="shared" si="8"/>
        <v>0</v>
      </c>
      <c r="AP63" s="332">
        <f t="shared" si="8"/>
        <v>0</v>
      </c>
      <c r="AQ63" s="332">
        <f t="shared" si="8"/>
        <v>0</v>
      </c>
      <c r="AR63" s="332">
        <f t="shared" si="8"/>
        <v>0</v>
      </c>
      <c r="AS63" s="332">
        <f t="shared" si="8"/>
        <v>0</v>
      </c>
      <c r="AT63" s="332">
        <f t="shared" si="8"/>
        <v>0</v>
      </c>
      <c r="AU63" s="332">
        <f t="shared" si="8"/>
        <v>0</v>
      </c>
      <c r="AV63" s="332">
        <f t="shared" si="8"/>
        <v>0</v>
      </c>
      <c r="AW63" s="332">
        <f t="shared" si="8"/>
        <v>0</v>
      </c>
      <c r="AX63" s="332">
        <f t="shared" si="8"/>
        <v>0</v>
      </c>
      <c r="AY63" s="332">
        <f t="shared" si="8"/>
        <v>0</v>
      </c>
      <c r="AZ63" s="332">
        <f t="shared" si="8"/>
        <v>0</v>
      </c>
    </row>
    <row r="64" spans="1:52" x14ac:dyDescent="0.25">
      <c r="A64" s="334" t="s">
        <v>519</v>
      </c>
      <c r="B64" s="332"/>
      <c r="C64" s="332">
        <f t="shared" ref="C64:AZ64" si="9">-$B$32*(1+C$43)*12</f>
        <v>0</v>
      </c>
      <c r="D64" s="332">
        <f t="shared" si="9"/>
        <v>0</v>
      </c>
      <c r="E64" s="332">
        <f t="shared" si="9"/>
        <v>0</v>
      </c>
      <c r="F64" s="332">
        <f t="shared" si="9"/>
        <v>0</v>
      </c>
      <c r="G64" s="332">
        <f t="shared" si="9"/>
        <v>0</v>
      </c>
      <c r="H64" s="332">
        <f t="shared" si="9"/>
        <v>0</v>
      </c>
      <c r="I64" s="332">
        <f t="shared" si="9"/>
        <v>0</v>
      </c>
      <c r="J64" s="332">
        <f t="shared" si="9"/>
        <v>0</v>
      </c>
      <c r="K64" s="332">
        <f t="shared" si="9"/>
        <v>0</v>
      </c>
      <c r="L64" s="332">
        <f t="shared" si="9"/>
        <v>0</v>
      </c>
      <c r="M64" s="333">
        <f t="shared" si="9"/>
        <v>0</v>
      </c>
      <c r="N64" s="332">
        <f t="shared" si="9"/>
        <v>0</v>
      </c>
      <c r="O64" s="332">
        <f t="shared" si="9"/>
        <v>0</v>
      </c>
      <c r="P64" s="332">
        <f t="shared" si="9"/>
        <v>0</v>
      </c>
      <c r="Q64" s="332">
        <f t="shared" si="9"/>
        <v>0</v>
      </c>
      <c r="R64" s="332">
        <f t="shared" si="9"/>
        <v>0</v>
      </c>
      <c r="S64" s="332">
        <f t="shared" si="9"/>
        <v>0</v>
      </c>
      <c r="T64" s="332">
        <f t="shared" si="9"/>
        <v>0</v>
      </c>
      <c r="U64" s="332">
        <f t="shared" si="9"/>
        <v>0</v>
      </c>
      <c r="V64" s="332">
        <f t="shared" si="9"/>
        <v>0</v>
      </c>
      <c r="W64" s="332">
        <f t="shared" si="9"/>
        <v>0</v>
      </c>
      <c r="X64" s="332">
        <f t="shared" si="9"/>
        <v>0</v>
      </c>
      <c r="Y64" s="332">
        <f t="shared" si="9"/>
        <v>0</v>
      </c>
      <c r="Z64" s="332">
        <f t="shared" si="9"/>
        <v>0</v>
      </c>
      <c r="AA64" s="332">
        <f t="shared" si="9"/>
        <v>0</v>
      </c>
      <c r="AB64" s="332">
        <f t="shared" si="9"/>
        <v>0</v>
      </c>
      <c r="AC64" s="332">
        <f t="shared" si="9"/>
        <v>0</v>
      </c>
      <c r="AD64" s="332">
        <f t="shared" si="9"/>
        <v>0</v>
      </c>
      <c r="AE64" s="332">
        <f t="shared" si="9"/>
        <v>0</v>
      </c>
      <c r="AF64" s="332">
        <f t="shared" si="9"/>
        <v>0</v>
      </c>
      <c r="AG64" s="332">
        <f t="shared" si="9"/>
        <v>0</v>
      </c>
      <c r="AH64" s="332">
        <f t="shared" si="9"/>
        <v>0</v>
      </c>
      <c r="AI64" s="332">
        <f t="shared" si="9"/>
        <v>0</v>
      </c>
      <c r="AJ64" s="332">
        <f t="shared" si="9"/>
        <v>0</v>
      </c>
      <c r="AK64" s="332">
        <f t="shared" si="9"/>
        <v>0</v>
      </c>
      <c r="AL64" s="332">
        <f t="shared" si="9"/>
        <v>0</v>
      </c>
      <c r="AM64" s="332">
        <f t="shared" si="9"/>
        <v>0</v>
      </c>
      <c r="AN64" s="332">
        <f t="shared" si="9"/>
        <v>0</v>
      </c>
      <c r="AO64" s="332">
        <f t="shared" si="9"/>
        <v>0</v>
      </c>
      <c r="AP64" s="332">
        <f t="shared" si="9"/>
        <v>0</v>
      </c>
      <c r="AQ64" s="332">
        <f t="shared" si="9"/>
        <v>0</v>
      </c>
      <c r="AR64" s="332">
        <f t="shared" si="9"/>
        <v>0</v>
      </c>
      <c r="AS64" s="332">
        <f t="shared" si="9"/>
        <v>0</v>
      </c>
      <c r="AT64" s="332">
        <f t="shared" si="9"/>
        <v>0</v>
      </c>
      <c r="AU64" s="332">
        <f t="shared" si="9"/>
        <v>0</v>
      </c>
      <c r="AV64" s="332">
        <f t="shared" si="9"/>
        <v>0</v>
      </c>
      <c r="AW64" s="332">
        <f t="shared" si="9"/>
        <v>0</v>
      </c>
      <c r="AX64" s="332">
        <f t="shared" si="9"/>
        <v>0</v>
      </c>
      <c r="AY64" s="332">
        <f t="shared" si="9"/>
        <v>0</v>
      </c>
      <c r="AZ64" s="332">
        <f t="shared" si="9"/>
        <v>0</v>
      </c>
    </row>
    <row r="65" spans="1:52" x14ac:dyDescent="0.25">
      <c r="A65" s="334" t="s">
        <v>251</v>
      </c>
      <c r="B65" s="332"/>
      <c r="C65" s="332"/>
      <c r="D65" s="332">
        <f>-(($B$19+$B$20)*$B$22+($B$19+$B$20)*$B$22+SUM($B$67:D67))/2*$B29</f>
        <v>-456611.22997835156</v>
      </c>
      <c r="E65" s="332">
        <f>-(($B$19+$B$20)*$B$22+($B$19+$B$20)*$B$22+SUM($B$67:E67))/2*$B29</f>
        <v>-451998.99533210549</v>
      </c>
      <c r="F65" s="332">
        <f>-(($B$19+$B$20)*$B$22+($B$19+$B$20)*$B$22+SUM($B$67:F67))/2*$B29</f>
        <v>-447386.7606858596</v>
      </c>
      <c r="G65" s="332">
        <f>-(($B$19+$B$20)*$B$22+($B$19+$B$20)*$B$22+SUM($B$67:G67))/2*$B29</f>
        <v>-442774.52603961353</v>
      </c>
      <c r="H65" s="332">
        <f>-(($B$19+$B$20)*$B$22+($B$19+$B$20)*$B$22+SUM($B$67:H67))/2*$B29</f>
        <v>-438162.29139336757</v>
      </c>
      <c r="I65" s="332">
        <f>-(($B$19+$B$20)*$B$22+($B$19+$B$20)*$B$22+SUM($B$67:I67))/2*$B29</f>
        <v>-433550.05674712168</v>
      </c>
      <c r="J65" s="332">
        <f>-(($B$19+$B$20)*$B$22+($B$19+$B$20)*$B$22+SUM($B$67:J67))/2*$B29</f>
        <v>-428937.82210087561</v>
      </c>
      <c r="K65" s="332">
        <f>-(($B$19+$B$20)*$B$22+($B$19+$B$20)*$B$22+SUM($B$67:K67))/2*$B29</f>
        <v>-424325.58745462971</v>
      </c>
      <c r="L65" s="332">
        <f>-(($B$19+$B$20)*$B$22+($B$19+$B$20)*$B$22+SUM($B$67:L67))/2*$B29</f>
        <v>-419713.35280838364</v>
      </c>
      <c r="M65" s="332">
        <f>-(($B$19+$B$20)*$B$22+($B$19+$B$20)*$B$22+SUM($B$67:M67))/2*$B29</f>
        <v>-415101.11816213775</v>
      </c>
      <c r="N65" s="332">
        <f>-(($B$19+$B$20)*$B$22+($B$19+$B$20)*$B$22+SUM($B$67:N67))/2*$B29</f>
        <v>-410488.88351589179</v>
      </c>
      <c r="O65" s="332">
        <f>-(($B$19+$B$20)*$B$22+($B$19+$B$20)*$B$22+SUM($B$67:O67))/2*$B29</f>
        <v>-405876.64886964578</v>
      </c>
      <c r="P65" s="332">
        <f>-(($B$19+$B$20)*$B$22+($B$19+$B$20)*$B$22+SUM($B$67:P67))/2*$B29</f>
        <v>-401264.41422339983</v>
      </c>
      <c r="Q65" s="332">
        <f>-(($B$19+$B$20)*$B$22+($B$19+$B$20)*$B$22+SUM($B$67:Q67))/2*$B29</f>
        <v>-396652.17957715387</v>
      </c>
      <c r="R65" s="332">
        <f>-(($B$19+$B$20)*$B$22+($B$19+$B$20)*$B$22+SUM($B$67:R67))/2*$B29</f>
        <v>-392039.94493090786</v>
      </c>
      <c r="S65" s="332">
        <f>-(($B$19+$B$20)*$B$22+($B$19+$B$20)*$B$22+SUM($B$67:S67))/2*$B29</f>
        <v>-387427.71028466191</v>
      </c>
      <c r="T65" s="332">
        <f>-(($B$19+$B$20)*$B$22+($B$19+$B$20)*$B$22+SUM($B$67:T67))/2*$B29</f>
        <v>-382815.47563841596</v>
      </c>
      <c r="U65" s="332">
        <f>-(($B$19+$B$20)*$B$22+($B$19+$B$20)*$B$22+SUM($B$67:U67))/2*$B29</f>
        <v>-378203.24099216994</v>
      </c>
      <c r="V65" s="332">
        <f>-(($B$19+$B$20)*$B$22+($B$19+$B$20)*$B$22+SUM($B$67:V67))/2*$B29</f>
        <v>-373591.00634592399</v>
      </c>
      <c r="W65" s="332">
        <f>-(($B$19+$B$20)*$B$22+($B$19+$B$20)*$B$22+SUM($B$67:W67))/2*$B29</f>
        <v>-368978.77169967804</v>
      </c>
      <c r="X65" s="332">
        <f>-(($B$19+$B$20)*$B$22+($B$19+$B$20)*$B$22+SUM($B$67:X67))/2*$B29</f>
        <v>-364366.53705343202</v>
      </c>
      <c r="Y65" s="332">
        <f>-(($B$19+$B$20)*$B$22+($B$19+$B$20)*$B$22+SUM($B$67:Y67))/2*$B29</f>
        <v>-359754.30240718607</v>
      </c>
      <c r="Z65" s="332">
        <f>-(($B$19+$B$20)*$B$22+($B$19+$B$20)*$B$22+SUM($B$67:Z67))/2*$B29</f>
        <v>-355142.06776094006</v>
      </c>
      <c r="AA65" s="332">
        <f>-(($B$19+$B$20)*$B$22+($B$19+$B$20)*$B$22+SUM($B$67:AA67))/2*$B29</f>
        <v>-350529.83311469411</v>
      </c>
      <c r="AB65" s="332">
        <f>-(($B$19+$B$20)*$B$22+($B$19+$B$20)*$B$22+SUM($B$67:AB67))/2*$B29</f>
        <v>-345917.59846844809</v>
      </c>
      <c r="AC65" s="332">
        <f>-(($B$19+$B$20)*$B$22+($B$19+$B$20)*$B$22+SUM($B$67:AC67))/2*$B29</f>
        <v>-341305.36382220214</v>
      </c>
      <c r="AD65" s="332">
        <f>-(($B$19+$B$20)*$B$22+($B$19+$B$20)*$B$22+SUM($B$67:AD67))/2*$B29</f>
        <v>-336693.12917595613</v>
      </c>
      <c r="AE65" s="332">
        <f>-(($B$19+$B$20)*$B$22+($B$19+$B$20)*$B$22+SUM($B$67:AE67))/2*$B29</f>
        <v>-332080.89452971017</v>
      </c>
      <c r="AF65" s="332">
        <f>-(($B$19+$B$20)*$B$22+($B$19+$B$20)*$B$22+SUM($B$67:AF67))/2*$B29</f>
        <v>-327468.65988346416</v>
      </c>
      <c r="AG65" s="332">
        <f>-(($B$19+$B$20)*$B$22+($B$19+$B$20)*$B$22+SUM($B$67:AG67))/2*$B29</f>
        <v>-322856.42523721821</v>
      </c>
      <c r="AH65" s="332">
        <f>-(($B$19+$B$20)*$B$22+($B$19+$B$20)*$B$22+SUM($B$67:AH67))/2*$B29</f>
        <v>-318244.1905909722</v>
      </c>
      <c r="AI65" s="332">
        <f>-(($B$19+$B$20)*$B$22+($B$19+$B$20)*$B$22+SUM($B$67:AI67))/2*$B29</f>
        <v>-313631.95594472624</v>
      </c>
      <c r="AJ65" s="332">
        <f>-(($B$19+$B$20)*$B$22+($B$19+$B$20)*$B$22+SUM($B$67:AJ67))/2*$B29</f>
        <v>-309019.72129848023</v>
      </c>
      <c r="AK65" s="332">
        <f>-(($B$19+$B$20)*$B$22+($B$19+$B$20)*$B$22+SUM($B$67:AK67))/2*$B29</f>
        <v>-304407.48665223428</v>
      </c>
      <c r="AL65" s="332">
        <f>-(($B$19+$B$20)*$B$22+($B$19+$B$20)*$B$22+SUM($B$67:AL67))/2*$B29</f>
        <v>-299795.25200598827</v>
      </c>
      <c r="AM65" s="332">
        <f>-(($B$19+$B$20)*$B$22+($B$19+$B$20)*$B$22+SUM($B$67:AM67))/2*$B29</f>
        <v>-295183.01735974231</v>
      </c>
      <c r="AN65" s="332">
        <f>-(($B$19+$B$20)*$B$22+($B$19+$B$20)*$B$22+SUM($B$67:AN67))/2*$B29</f>
        <v>-290570.7827134963</v>
      </c>
      <c r="AO65" s="332">
        <f>-(($B$19+$B$20)*$B$22+($B$19+$B$20)*$B$22+SUM($B$67:AO67))/2*$B29</f>
        <v>-285958.54806725035</v>
      </c>
      <c r="AP65" s="332">
        <f>-(($B$19+$B$20)*$B$22+($B$19+$B$20)*$B$22+SUM($B$67:AP67))/2*$B29</f>
        <v>-281346.31342100434</v>
      </c>
      <c r="AQ65" s="332">
        <f>-(($B$19+$B$20)*$B$22+($B$19+$B$20)*$B$22+SUM($B$67:AQ67))/2*$B29</f>
        <v>-276734.07877475838</v>
      </c>
      <c r="AR65" s="332">
        <f>-(($B$19+$B$20)*$B$22+($B$19+$B$20)*$B$22+SUM($B$67:AR67))/2*$B29</f>
        <v>-272121.84412851237</v>
      </c>
      <c r="AS65" s="332">
        <f>-(($B$19+$B$20)*$B$22+($B$19+$B$20)*$B$22+SUM($B$67:AS67))/2*$B29</f>
        <v>-267509.60948226642</v>
      </c>
      <c r="AT65" s="332">
        <f>-(($B$19+$B$20)*$B$22+($B$19+$B$20)*$B$22+SUM($B$67:AT67))/2*$B29</f>
        <v>-262897.3748360204</v>
      </c>
      <c r="AU65" s="332">
        <f>-(($B$19+$B$20)*$B$22+($B$19+$B$20)*$B$22+SUM($B$67:AU67))/2*$B29</f>
        <v>-258285.14018977442</v>
      </c>
      <c r="AV65" s="332">
        <f>-(($B$19+$B$20)*$B$22+($B$19+$B$20)*$B$22+SUM($B$67:AV67))/2*$B29</f>
        <v>-253672.90554352844</v>
      </c>
      <c r="AW65" s="332">
        <f>-(($B$19+$B$20)*$B$22+($B$19+$B$20)*$B$22+SUM($B$67:AW67))/2*$B29</f>
        <v>-249060.67089728246</v>
      </c>
      <c r="AX65" s="332">
        <f>-(($B$19+$B$20)*$B$22+($B$19+$B$20)*$B$22+SUM($B$67:AX67))/2*$B29</f>
        <v>-244448.43625103647</v>
      </c>
      <c r="AY65" s="332">
        <f>-(($B$19+$B$20)*$B$22+($B$19+$B$20)*$B$22+SUM($B$67:AY67))/2*$B29</f>
        <v>-239836.20160479049</v>
      </c>
      <c r="AZ65" s="332">
        <f>-(($B$19+$B$20)*$B$22+($B$19+$B$20)*$B$22+SUM($B$67:AZ67))/2*$B29</f>
        <v>-235223.96695854451</v>
      </c>
    </row>
    <row r="66" spans="1:52" s="280" customFormat="1" ht="14.25" x14ac:dyDescent="0.25">
      <c r="A66" s="335" t="s">
        <v>527</v>
      </c>
      <c r="B66" s="330">
        <f t="shared" ref="B66:AZ66" si="10">B58+B59</f>
        <v>209522.4</v>
      </c>
      <c r="C66" s="330">
        <f t="shared" si="10"/>
        <v>2629091.1478967215</v>
      </c>
      <c r="D66" s="330">
        <f t="shared" si="10"/>
        <v>2119994.47336837</v>
      </c>
      <c r="E66" s="330">
        <f t="shared" si="10"/>
        <v>2214215.0474092728</v>
      </c>
      <c r="F66" s="330">
        <f t="shared" si="10"/>
        <v>2311276.3546267049</v>
      </c>
      <c r="G66" s="330">
        <f t="shared" si="10"/>
        <v>2411104.5863373582</v>
      </c>
      <c r="H66" s="330">
        <f t="shared" si="10"/>
        <v>2513790.7764692139</v>
      </c>
      <c r="I66" s="330">
        <f t="shared" si="10"/>
        <v>2619419.1852656389</v>
      </c>
      <c r="J66" s="330">
        <f t="shared" si="10"/>
        <v>2690327.8304553539</v>
      </c>
      <c r="K66" s="330">
        <f t="shared" si="10"/>
        <v>2802108.1242575245</v>
      </c>
      <c r="L66" s="330">
        <f t="shared" si="10"/>
        <v>2917103.4598343722</v>
      </c>
      <c r="M66" s="331">
        <f t="shared" si="10"/>
        <v>3030154.4278727658</v>
      </c>
      <c r="N66" s="330">
        <f t="shared" si="10"/>
        <v>3151714.4184792968</v>
      </c>
      <c r="O66" s="330">
        <f t="shared" si="10"/>
        <v>3276782.8417646359</v>
      </c>
      <c r="P66" s="330">
        <f t="shared" si="10"/>
        <v>3367714.7018779339</v>
      </c>
      <c r="Q66" s="330">
        <f t="shared" si="10"/>
        <v>3500118.9070513928</v>
      </c>
      <c r="R66" s="330">
        <f t="shared" si="10"/>
        <v>3636356.8713406697</v>
      </c>
      <c r="S66" s="330">
        <f t="shared" si="10"/>
        <v>3776543.6075192373</v>
      </c>
      <c r="T66" s="330">
        <f t="shared" si="10"/>
        <v>3920797.5787437721</v>
      </c>
      <c r="U66" s="330">
        <f t="shared" si="10"/>
        <v>4069240.8020656584</v>
      </c>
      <c r="V66" s="330">
        <f t="shared" si="10"/>
        <v>4184248.7062165993</v>
      </c>
      <c r="W66" s="330">
        <f t="shared" si="10"/>
        <v>4334328.443031827</v>
      </c>
      <c r="X66" s="330">
        <f t="shared" si="10"/>
        <v>4495894.9986291286</v>
      </c>
      <c r="Y66" s="330">
        <f t="shared" si="10"/>
        <v>4662170.1838549636</v>
      </c>
      <c r="Z66" s="330">
        <f t="shared" si="10"/>
        <v>4833295.2575981831</v>
      </c>
      <c r="AA66" s="330">
        <f t="shared" si="10"/>
        <v>5009415.7165143136</v>
      </c>
      <c r="AB66" s="330">
        <f t="shared" si="10"/>
        <v>5190681.4221585402</v>
      </c>
      <c r="AC66" s="330">
        <f t="shared" si="10"/>
        <v>5377246.7319327053</v>
      </c>
      <c r="AD66" s="330">
        <f t="shared" si="10"/>
        <v>5569270.6339607099</v>
      </c>
      <c r="AE66" s="330">
        <f t="shared" si="10"/>
        <v>5766916.8860101663</v>
      </c>
      <c r="AF66" s="330">
        <f t="shared" si="10"/>
        <v>5970354.1585817188</v>
      </c>
      <c r="AG66" s="330">
        <f t="shared" si="10"/>
        <v>6179756.1822910318</v>
      </c>
      <c r="AH66" s="330">
        <f t="shared" si="10"/>
        <v>6395301.8996722354</v>
      </c>
      <c r="AI66" s="330">
        <f t="shared" si="10"/>
        <v>6617175.6215354884</v>
      </c>
      <c r="AJ66" s="330">
        <f t="shared" si="10"/>
        <v>6845567.1880152514</v>
      </c>
      <c r="AK66" s="330">
        <f t="shared" si="10"/>
        <v>7080672.1344500193</v>
      </c>
      <c r="AL66" s="330">
        <f t="shared" si="10"/>
        <v>7322691.8622384435</v>
      </c>
      <c r="AM66" s="330">
        <f t="shared" si="10"/>
        <v>7571833.8148211325</v>
      </c>
      <c r="AN66" s="330">
        <f t="shared" si="10"/>
        <v>7828311.6589419181</v>
      </c>
      <c r="AO66" s="330">
        <f t="shared" si="10"/>
        <v>8092345.4713469343</v>
      </c>
      <c r="AP66" s="330">
        <f t="shared" si="10"/>
        <v>8364161.9310847148</v>
      </c>
      <c r="AQ66" s="330">
        <f t="shared" si="10"/>
        <v>8643994.5175752435</v>
      </c>
      <c r="AR66" s="330">
        <f t="shared" si="10"/>
        <v>8919054.061708739</v>
      </c>
      <c r="AS66" s="330">
        <f t="shared" si="10"/>
        <v>9215256.6780392136</v>
      </c>
      <c r="AT66" s="330">
        <f t="shared" si="10"/>
        <v>9520207.0058202129</v>
      </c>
      <c r="AU66" s="330">
        <f t="shared" si="10"/>
        <v>9834167.4763952587</v>
      </c>
      <c r="AV66" s="330">
        <f t="shared" si="10"/>
        <v>10157408.394048166</v>
      </c>
      <c r="AW66" s="330">
        <f t="shared" si="10"/>
        <v>10490208.172191272</v>
      </c>
      <c r="AX66" s="330">
        <f t="shared" si="10"/>
        <v>10832853.576639283</v>
      </c>
      <c r="AY66" s="330">
        <f t="shared" si="10"/>
        <v>11185639.976181351</v>
      </c>
      <c r="AZ66" s="330">
        <f t="shared" si="10"/>
        <v>11548871.600670293</v>
      </c>
    </row>
    <row r="67" spans="1:52" x14ac:dyDescent="0.25">
      <c r="A67" s="334" t="s">
        <v>247</v>
      </c>
      <c r="B67" s="332">
        <v>0</v>
      </c>
      <c r="C67" s="332">
        <v>0</v>
      </c>
      <c r="D67" s="332">
        <f>IF($B$19-ABS(SUM($B$67:C67))&gt;0,-$B$19/$B$21,0)</f>
        <v>-419294.05874963402</v>
      </c>
      <c r="E67" s="332">
        <f>IF($B$19-ABS(SUM($B$67:D67))&gt;0,-$B$19/$B$21,0)</f>
        <v>-419294.05874963402</v>
      </c>
      <c r="F67" s="332">
        <f>IF($B$19-ABS(SUM($B$67:E67))&gt;0,-$B$19/$B$21,0)</f>
        <v>-419294.05874963402</v>
      </c>
      <c r="G67" s="332">
        <f>IF($B$19-ABS(SUM($B$67:F67))&gt;0,-$B$19/$B$21,0)</f>
        <v>-419294.05874963402</v>
      </c>
      <c r="H67" s="332">
        <f>IF($B$19-ABS(SUM($B$67:G67))&gt;0,-$B$19/$B$21,0)</f>
        <v>-419294.05874963402</v>
      </c>
      <c r="I67" s="332">
        <f>IF($B$19-ABS(SUM($B$67:H67))&gt;0,-$B$19/$B$21,0)</f>
        <v>-419294.05874963402</v>
      </c>
      <c r="J67" s="332">
        <f>IF($B$19-ABS(SUM($B$67:I67))&gt;0,-$B$19/$B$21,0)</f>
        <v>-419294.05874963402</v>
      </c>
      <c r="K67" s="332">
        <f>IF($B$19-ABS(SUM($B$67:J67))&gt;0,-$B$19/$B$21,0)</f>
        <v>-419294.05874963402</v>
      </c>
      <c r="L67" s="332">
        <f>IF($B$19-ABS(SUM($B$67:K67))&gt;0,-$B$19/$B$21,0)</f>
        <v>-419294.05874963402</v>
      </c>
      <c r="M67" s="332">
        <f>IF($B$19-ABS(SUM($B$67:L67))&gt;0,-$B$19/$B$21,0)</f>
        <v>-419294.05874963402</v>
      </c>
      <c r="N67" s="332">
        <f>IF($B$19-ABS(SUM($B$67:M67))&gt;0,-$B$19/$B$21,0)</f>
        <v>-419294.05874963402</v>
      </c>
      <c r="O67" s="332">
        <f>IF($B$19-ABS(SUM($B$67:N67))&gt;0,-$B$19/$B$21,0)</f>
        <v>-419294.05874963402</v>
      </c>
      <c r="P67" s="332">
        <f>IF($B$19-ABS(SUM($B$67:O67))&gt;0,-$B$19/$B$21,0)</f>
        <v>-419294.05874963402</v>
      </c>
      <c r="Q67" s="332">
        <f>IF($B$19-ABS(SUM($B$67:P67))&gt;0,-$B$19/$B$21,0)</f>
        <v>-419294.05874963402</v>
      </c>
      <c r="R67" s="332">
        <f>IF($B$19-ABS(SUM($B$67:Q67))&gt;0,-$B$19/$B$21,0)</f>
        <v>-419294.05874963402</v>
      </c>
      <c r="S67" s="332">
        <f>IF($B$19-ABS(SUM($B$67:R67))&gt;0,-$B$19/$B$21,0)</f>
        <v>-419294.05874963402</v>
      </c>
      <c r="T67" s="332">
        <f>IF($B$19-ABS(SUM($B$67:S67))&gt;0,-$B$19/$B$21,0)</f>
        <v>-419294.05874963402</v>
      </c>
      <c r="U67" s="332">
        <f>IF($B$19-ABS(SUM($B$67:T67))&gt;0,-$B$19/$B$21,0)</f>
        <v>-419294.05874963402</v>
      </c>
      <c r="V67" s="332">
        <f>IF($B$19-ABS(SUM($B$67:U67))&gt;0,-$B$19/$B$21,0)</f>
        <v>-419294.05874963402</v>
      </c>
      <c r="W67" s="332">
        <f>IF($B$19-ABS(SUM($B$67:V67))&gt;0,-$B$19/$B$21,0)</f>
        <v>-419294.05874963402</v>
      </c>
      <c r="X67" s="332">
        <f>IF($B$19-ABS(SUM($B$67:W67))&gt;0,-$B$19/$B$21,0)</f>
        <v>-419294.05874963402</v>
      </c>
      <c r="Y67" s="332">
        <f>IF($B$19-ABS(SUM($B$67:X67))&gt;0,-$B$19/$B$21,0)</f>
        <v>-419294.05874963402</v>
      </c>
      <c r="Z67" s="332">
        <f>IF($B$19-ABS(SUM($B$67:Y67))&gt;0,-$B$19/$B$21,0)</f>
        <v>-419294.05874963402</v>
      </c>
      <c r="AA67" s="332">
        <f>IF($B$19-ABS(SUM($B$67:Z67))&gt;0,-$B$19/$B$21,0)</f>
        <v>-419294.05874963402</v>
      </c>
      <c r="AB67" s="332">
        <f>IF($B$19-ABS(SUM($B$67:AA67))&gt;0,-$B$19/$B$21,0)</f>
        <v>-419294.05874963402</v>
      </c>
      <c r="AC67" s="332">
        <f>IF($B$19-ABS(SUM($B$67:AB67))&gt;0,-$B$19/$B$21,0)</f>
        <v>-419294.05874963402</v>
      </c>
      <c r="AD67" s="332">
        <f>IF($B$19-ABS(SUM($B$67:AC67))&gt;0,-$B$19/$B$21,0)</f>
        <v>-419294.05874963402</v>
      </c>
      <c r="AE67" s="332">
        <f>IF($B$19-ABS(SUM($B$67:AD67))&gt;0,-$B$19/$B$21,0)</f>
        <v>-419294.05874963402</v>
      </c>
      <c r="AF67" s="332">
        <f>IF($B$19-ABS(SUM($B$67:AE67))&gt;0,-$B$19/$B$21,0)</f>
        <v>-419294.05874963402</v>
      </c>
      <c r="AG67" s="332">
        <f>IF($B$19-ABS(SUM($B$67:AF67))&gt;0,-$B$19/$B$21,0)</f>
        <v>-419294.05874963402</v>
      </c>
      <c r="AH67" s="332">
        <f>IF($B$19-ABS(SUM($B$67:AG67))&gt;0,-$B$19/$B$21,0)</f>
        <v>-419294.05874963402</v>
      </c>
      <c r="AI67" s="332">
        <f>IF($B$19-ABS(SUM($B$67:AH67))&gt;0,-$B$19/$B$21,0)</f>
        <v>-419294.05874963402</v>
      </c>
      <c r="AJ67" s="332">
        <f>IF($B$19-ABS(SUM($B$67:AI67))&gt;0,-$B$19/$B$21,0)</f>
        <v>-419294.05874963402</v>
      </c>
      <c r="AK67" s="332">
        <f>IF($B$19-ABS(SUM($B$67:AJ67))&gt;0,-$B$19/$B$21,0)</f>
        <v>-419294.05874963402</v>
      </c>
      <c r="AL67" s="332">
        <f>IF($B$19-ABS(SUM($B$67:AK67))&gt;0,-$B$19/$B$21,0)</f>
        <v>-419294.05874963402</v>
      </c>
      <c r="AM67" s="332">
        <f>IF($B$19-ABS(SUM($B$67:AL67))&gt;0,-$B$19/$B$21,0)</f>
        <v>-419294.05874963402</v>
      </c>
      <c r="AN67" s="332">
        <f>IF($B$19-ABS(SUM($B$67:AM67))&gt;0,-$B$19/$B$21,0)</f>
        <v>-419294.05874963402</v>
      </c>
      <c r="AO67" s="332">
        <f>IF($B$19-ABS(SUM($B$67:AN67))&gt;0,-$B$19/$B$21,0)</f>
        <v>-419294.05874963402</v>
      </c>
      <c r="AP67" s="332">
        <f>IF($B$19-ABS(SUM($B$67:AO67))&gt;0,-$B$19/$B$21,0)</f>
        <v>-419294.05874963402</v>
      </c>
      <c r="AQ67" s="332">
        <f>IF($B$19-ABS(SUM($B$67:AP67))&gt;0,-$B$19/$B$21,0)</f>
        <v>-419294.05874963402</v>
      </c>
      <c r="AR67" s="332">
        <f>IF($B$19-ABS(SUM($B$67:AQ67))&gt;0,-$B$19/$B$21,0)</f>
        <v>-419294.05874963402</v>
      </c>
      <c r="AS67" s="332">
        <f>IF($B$19-ABS(SUM($B$67:AR67))&gt;0,-$B$19/$B$21,0)</f>
        <v>-419294.05874963402</v>
      </c>
      <c r="AT67" s="332">
        <f>IF($B$19-ABS(SUM($B$67:AS67))&gt;0,-$B$19/$B$21,0)</f>
        <v>-419294.05874963402</v>
      </c>
      <c r="AU67" s="332">
        <f>IF($B$19-ABS(SUM($B$67:AT67))&gt;0,-$B$19/$B$21,0)</f>
        <v>-419294.05874963402</v>
      </c>
      <c r="AV67" s="332">
        <f>IF($B$19-ABS(SUM($B$67:AU67))&gt;0,-$B$19/$B$21,0)</f>
        <v>-419294.05874963402</v>
      </c>
      <c r="AW67" s="332">
        <f>IF($B$19-ABS(SUM($B$67:AV67))&gt;0,-$B$19/$B$21,0)</f>
        <v>-419294.05874963402</v>
      </c>
      <c r="AX67" s="332">
        <f>IF($B$19-ABS(SUM($B$67:AW67))&gt;0,-$B$19/$B$21,0)</f>
        <v>-419294.05874963402</v>
      </c>
      <c r="AY67" s="332">
        <f>IF($B$19-ABS(SUM($B$67:AX67))&gt;0,-$B$19/$B$21,0)</f>
        <v>-419294.05874963402</v>
      </c>
      <c r="AZ67" s="332">
        <f>IF($B$19-ABS(SUM($B$67:AY67))&gt;0,-$B$19/$B$21,0)</f>
        <v>-419294.05874963402</v>
      </c>
    </row>
    <row r="68" spans="1:52" s="280" customFormat="1" ht="14.25" x14ac:dyDescent="0.25">
      <c r="A68" s="335" t="s">
        <v>528</v>
      </c>
      <c r="B68" s="330">
        <f t="shared" ref="B68:AZ68" si="11">B66+B67</f>
        <v>209522.4</v>
      </c>
      <c r="C68" s="330">
        <f t="shared" si="11"/>
        <v>2629091.1478967215</v>
      </c>
      <c r="D68" s="330">
        <f t="shared" si="11"/>
        <v>1700700.4146187359</v>
      </c>
      <c r="E68" s="330">
        <f t="shared" si="11"/>
        <v>1794920.9886596387</v>
      </c>
      <c r="F68" s="330">
        <f t="shared" si="11"/>
        <v>1891982.2958770709</v>
      </c>
      <c r="G68" s="330">
        <f t="shared" si="11"/>
        <v>1991810.5275877242</v>
      </c>
      <c r="H68" s="330">
        <f t="shared" si="11"/>
        <v>2094496.7177195798</v>
      </c>
      <c r="I68" s="330">
        <f t="shared" si="11"/>
        <v>2200125.126516005</v>
      </c>
      <c r="J68" s="330">
        <f t="shared" si="11"/>
        <v>2271033.7717057201</v>
      </c>
      <c r="K68" s="330">
        <f t="shared" si="11"/>
        <v>2382814.0655078907</v>
      </c>
      <c r="L68" s="330">
        <f t="shared" si="11"/>
        <v>2497809.4010847383</v>
      </c>
      <c r="M68" s="331">
        <f t="shared" si="11"/>
        <v>2610860.369123132</v>
      </c>
      <c r="N68" s="330">
        <f t="shared" si="11"/>
        <v>2732420.359729663</v>
      </c>
      <c r="O68" s="330">
        <f t="shared" si="11"/>
        <v>2857488.783015002</v>
      </c>
      <c r="P68" s="330">
        <f t="shared" si="11"/>
        <v>2948420.6431283001</v>
      </c>
      <c r="Q68" s="330">
        <f t="shared" si="11"/>
        <v>3080824.848301759</v>
      </c>
      <c r="R68" s="330">
        <f t="shared" si="11"/>
        <v>3217062.8125910359</v>
      </c>
      <c r="S68" s="330">
        <f t="shared" si="11"/>
        <v>3357249.5487696035</v>
      </c>
      <c r="T68" s="330">
        <f t="shared" si="11"/>
        <v>3501503.5199941383</v>
      </c>
      <c r="U68" s="330">
        <f t="shared" si="11"/>
        <v>3649946.7433160245</v>
      </c>
      <c r="V68" s="330">
        <f t="shared" si="11"/>
        <v>3764954.6474669655</v>
      </c>
      <c r="W68" s="330">
        <f t="shared" si="11"/>
        <v>3915034.3842821931</v>
      </c>
      <c r="X68" s="330">
        <f t="shared" si="11"/>
        <v>4076600.9398794947</v>
      </c>
      <c r="Y68" s="330">
        <f t="shared" si="11"/>
        <v>4242876.1251053298</v>
      </c>
      <c r="Z68" s="330">
        <f t="shared" si="11"/>
        <v>4414001.1988485493</v>
      </c>
      <c r="AA68" s="330">
        <f t="shared" si="11"/>
        <v>4590121.6577646798</v>
      </c>
      <c r="AB68" s="330">
        <f t="shared" si="11"/>
        <v>4771387.3634089064</v>
      </c>
      <c r="AC68" s="330">
        <f t="shared" si="11"/>
        <v>4957952.6731830714</v>
      </c>
      <c r="AD68" s="330">
        <f t="shared" si="11"/>
        <v>5149976.5752110761</v>
      </c>
      <c r="AE68" s="330">
        <f t="shared" si="11"/>
        <v>5347622.8272605324</v>
      </c>
      <c r="AF68" s="330">
        <f t="shared" si="11"/>
        <v>5551060.099832085</v>
      </c>
      <c r="AG68" s="330">
        <f t="shared" si="11"/>
        <v>5760462.123541398</v>
      </c>
      <c r="AH68" s="330">
        <f t="shared" si="11"/>
        <v>5976007.8409226015</v>
      </c>
      <c r="AI68" s="330">
        <f t="shared" si="11"/>
        <v>6197881.5627858546</v>
      </c>
      <c r="AJ68" s="330">
        <f t="shared" si="11"/>
        <v>6426273.1292656176</v>
      </c>
      <c r="AK68" s="330">
        <f t="shared" si="11"/>
        <v>6661378.0757003855</v>
      </c>
      <c r="AL68" s="330">
        <f t="shared" si="11"/>
        <v>6903397.8034888096</v>
      </c>
      <c r="AM68" s="330">
        <f t="shared" si="11"/>
        <v>7152539.7560714986</v>
      </c>
      <c r="AN68" s="330">
        <f t="shared" si="11"/>
        <v>7409017.6001922842</v>
      </c>
      <c r="AO68" s="330">
        <f t="shared" si="11"/>
        <v>7673051.4125973005</v>
      </c>
      <c r="AP68" s="330">
        <f t="shared" si="11"/>
        <v>7944867.872335081</v>
      </c>
      <c r="AQ68" s="330">
        <f t="shared" si="11"/>
        <v>8224700.4588256096</v>
      </c>
      <c r="AR68" s="330">
        <f t="shared" si="11"/>
        <v>8499760.0029591043</v>
      </c>
      <c r="AS68" s="330">
        <f t="shared" si="11"/>
        <v>8795962.6192895789</v>
      </c>
      <c r="AT68" s="330">
        <f t="shared" si="11"/>
        <v>9100912.9470705781</v>
      </c>
      <c r="AU68" s="330">
        <f t="shared" si="11"/>
        <v>9414873.4176456239</v>
      </c>
      <c r="AV68" s="330">
        <f t="shared" si="11"/>
        <v>9738114.3352985308</v>
      </c>
      <c r="AW68" s="330">
        <f t="shared" si="11"/>
        <v>10070914.113441637</v>
      </c>
      <c r="AX68" s="330">
        <f t="shared" si="11"/>
        <v>10413559.517889649</v>
      </c>
      <c r="AY68" s="330">
        <f t="shared" si="11"/>
        <v>10766345.917431716</v>
      </c>
      <c r="AZ68" s="330">
        <f t="shared" si="11"/>
        <v>11129577.541920658</v>
      </c>
    </row>
    <row r="69" spans="1:52" x14ac:dyDescent="0.25">
      <c r="A69" s="334" t="s">
        <v>482</v>
      </c>
      <c r="B69" s="332">
        <f t="shared" ref="B69:AZ69" si="12">-B55</f>
        <v>0</v>
      </c>
      <c r="C69" s="332">
        <f t="shared" si="12"/>
        <v>0</v>
      </c>
      <c r="D69" s="332">
        <f t="shared" si="12"/>
        <v>0</v>
      </c>
      <c r="E69" s="332">
        <f t="shared" si="12"/>
        <v>0</v>
      </c>
      <c r="F69" s="332">
        <f t="shared" si="12"/>
        <v>0</v>
      </c>
      <c r="G69" s="332">
        <f t="shared" si="12"/>
        <v>0</v>
      </c>
      <c r="H69" s="332">
        <f t="shared" si="12"/>
        <v>0</v>
      </c>
      <c r="I69" s="332">
        <f t="shared" si="12"/>
        <v>0</v>
      </c>
      <c r="J69" s="332">
        <f t="shared" si="12"/>
        <v>0</v>
      </c>
      <c r="K69" s="332">
        <f t="shared" si="12"/>
        <v>0</v>
      </c>
      <c r="L69" s="332">
        <f t="shared" si="12"/>
        <v>0</v>
      </c>
      <c r="M69" s="333">
        <f t="shared" si="12"/>
        <v>0</v>
      </c>
      <c r="N69" s="332">
        <f t="shared" si="12"/>
        <v>0</v>
      </c>
      <c r="O69" s="332">
        <f t="shared" si="12"/>
        <v>0</v>
      </c>
      <c r="P69" s="332">
        <f t="shared" si="12"/>
        <v>0</v>
      </c>
      <c r="Q69" s="332">
        <f t="shared" si="12"/>
        <v>0</v>
      </c>
      <c r="R69" s="332">
        <f t="shared" si="12"/>
        <v>0</v>
      </c>
      <c r="S69" s="332">
        <f t="shared" si="12"/>
        <v>0</v>
      </c>
      <c r="T69" s="332">
        <f t="shared" si="12"/>
        <v>0</v>
      </c>
      <c r="U69" s="332">
        <f t="shared" si="12"/>
        <v>0</v>
      </c>
      <c r="V69" s="332">
        <f t="shared" si="12"/>
        <v>0</v>
      </c>
      <c r="W69" s="332">
        <f t="shared" si="12"/>
        <v>0</v>
      </c>
      <c r="X69" s="332">
        <f t="shared" si="12"/>
        <v>0</v>
      </c>
      <c r="Y69" s="332">
        <f t="shared" si="12"/>
        <v>0</v>
      </c>
      <c r="Z69" s="332">
        <f t="shared" si="12"/>
        <v>0</v>
      </c>
      <c r="AA69" s="332">
        <f t="shared" si="12"/>
        <v>0</v>
      </c>
      <c r="AB69" s="332">
        <f t="shared" si="12"/>
        <v>0</v>
      </c>
      <c r="AC69" s="332">
        <f t="shared" si="12"/>
        <v>0</v>
      </c>
      <c r="AD69" s="332">
        <f t="shared" si="12"/>
        <v>0</v>
      </c>
      <c r="AE69" s="332">
        <f t="shared" si="12"/>
        <v>0</v>
      </c>
      <c r="AF69" s="332">
        <f t="shared" si="12"/>
        <v>0</v>
      </c>
      <c r="AG69" s="332">
        <f t="shared" si="12"/>
        <v>0</v>
      </c>
      <c r="AH69" s="332">
        <f t="shared" si="12"/>
        <v>0</v>
      </c>
      <c r="AI69" s="332">
        <f t="shared" si="12"/>
        <v>0</v>
      </c>
      <c r="AJ69" s="332">
        <f t="shared" si="12"/>
        <v>0</v>
      </c>
      <c r="AK69" s="332">
        <f t="shared" si="12"/>
        <v>0</v>
      </c>
      <c r="AL69" s="332">
        <f t="shared" si="12"/>
        <v>0</v>
      </c>
      <c r="AM69" s="332">
        <f t="shared" si="12"/>
        <v>0</v>
      </c>
      <c r="AN69" s="332">
        <f t="shared" si="12"/>
        <v>0</v>
      </c>
      <c r="AO69" s="332">
        <f t="shared" si="12"/>
        <v>0</v>
      </c>
      <c r="AP69" s="332">
        <f t="shared" si="12"/>
        <v>0</v>
      </c>
      <c r="AQ69" s="332">
        <f t="shared" si="12"/>
        <v>0</v>
      </c>
      <c r="AR69" s="332">
        <f t="shared" si="12"/>
        <v>0</v>
      </c>
      <c r="AS69" s="332">
        <f t="shared" si="12"/>
        <v>0</v>
      </c>
      <c r="AT69" s="332">
        <f t="shared" si="12"/>
        <v>0</v>
      </c>
      <c r="AU69" s="332">
        <f t="shared" si="12"/>
        <v>0</v>
      </c>
      <c r="AV69" s="332">
        <f t="shared" si="12"/>
        <v>0</v>
      </c>
      <c r="AW69" s="332">
        <f t="shared" si="12"/>
        <v>0</v>
      </c>
      <c r="AX69" s="332">
        <f t="shared" si="12"/>
        <v>0</v>
      </c>
      <c r="AY69" s="332">
        <f t="shared" si="12"/>
        <v>0</v>
      </c>
      <c r="AZ69" s="332">
        <f t="shared" si="12"/>
        <v>0</v>
      </c>
    </row>
    <row r="70" spans="1:52" s="280" customFormat="1" ht="14.25" x14ac:dyDescent="0.25">
      <c r="A70" s="335" t="s">
        <v>250</v>
      </c>
      <c r="B70" s="330">
        <f t="shared" ref="B70:AZ70" si="13">B68+B69</f>
        <v>209522.4</v>
      </c>
      <c r="C70" s="330">
        <f t="shared" si="13"/>
        <v>2629091.1478967215</v>
      </c>
      <c r="D70" s="330">
        <f t="shared" si="13"/>
        <v>1700700.4146187359</v>
      </c>
      <c r="E70" s="330">
        <f t="shared" si="13"/>
        <v>1794920.9886596387</v>
      </c>
      <c r="F70" s="330">
        <f t="shared" si="13"/>
        <v>1891982.2958770709</v>
      </c>
      <c r="G70" s="330">
        <f t="shared" si="13"/>
        <v>1991810.5275877242</v>
      </c>
      <c r="H70" s="330">
        <f t="shared" si="13"/>
        <v>2094496.7177195798</v>
      </c>
      <c r="I70" s="330">
        <f t="shared" si="13"/>
        <v>2200125.126516005</v>
      </c>
      <c r="J70" s="330">
        <f t="shared" si="13"/>
        <v>2271033.7717057201</v>
      </c>
      <c r="K70" s="330">
        <f t="shared" si="13"/>
        <v>2382814.0655078907</v>
      </c>
      <c r="L70" s="330">
        <f t="shared" si="13"/>
        <v>2497809.4010847383</v>
      </c>
      <c r="M70" s="331">
        <f t="shared" si="13"/>
        <v>2610860.369123132</v>
      </c>
      <c r="N70" s="330">
        <f t="shared" si="13"/>
        <v>2732420.359729663</v>
      </c>
      <c r="O70" s="330">
        <f t="shared" si="13"/>
        <v>2857488.783015002</v>
      </c>
      <c r="P70" s="330">
        <f t="shared" si="13"/>
        <v>2948420.6431283001</v>
      </c>
      <c r="Q70" s="330">
        <f t="shared" si="13"/>
        <v>3080824.848301759</v>
      </c>
      <c r="R70" s="330">
        <f t="shared" si="13"/>
        <v>3217062.8125910359</v>
      </c>
      <c r="S70" s="330">
        <f t="shared" si="13"/>
        <v>3357249.5487696035</v>
      </c>
      <c r="T70" s="330">
        <f t="shared" si="13"/>
        <v>3501503.5199941383</v>
      </c>
      <c r="U70" s="330">
        <f t="shared" si="13"/>
        <v>3649946.7433160245</v>
      </c>
      <c r="V70" s="330">
        <f t="shared" si="13"/>
        <v>3764954.6474669655</v>
      </c>
      <c r="W70" s="330">
        <f t="shared" si="13"/>
        <v>3915034.3842821931</v>
      </c>
      <c r="X70" s="330">
        <f t="shared" si="13"/>
        <v>4076600.9398794947</v>
      </c>
      <c r="Y70" s="330">
        <f t="shared" si="13"/>
        <v>4242876.1251053298</v>
      </c>
      <c r="Z70" s="330">
        <f t="shared" si="13"/>
        <v>4414001.1988485493</v>
      </c>
      <c r="AA70" s="330">
        <f t="shared" si="13"/>
        <v>4590121.6577646798</v>
      </c>
      <c r="AB70" s="330">
        <f t="shared" si="13"/>
        <v>4771387.3634089064</v>
      </c>
      <c r="AC70" s="330">
        <f t="shared" si="13"/>
        <v>4957952.6731830714</v>
      </c>
      <c r="AD70" s="330">
        <f t="shared" si="13"/>
        <v>5149976.5752110761</v>
      </c>
      <c r="AE70" s="330">
        <f t="shared" si="13"/>
        <v>5347622.8272605324</v>
      </c>
      <c r="AF70" s="330">
        <f t="shared" si="13"/>
        <v>5551060.099832085</v>
      </c>
      <c r="AG70" s="330">
        <f t="shared" si="13"/>
        <v>5760462.123541398</v>
      </c>
      <c r="AH70" s="330">
        <f t="shared" si="13"/>
        <v>5976007.8409226015</v>
      </c>
      <c r="AI70" s="330">
        <f t="shared" si="13"/>
        <v>6197881.5627858546</v>
      </c>
      <c r="AJ70" s="330">
        <f t="shared" si="13"/>
        <v>6426273.1292656176</v>
      </c>
      <c r="AK70" s="330">
        <f t="shared" si="13"/>
        <v>6661378.0757003855</v>
      </c>
      <c r="AL70" s="330">
        <f t="shared" si="13"/>
        <v>6903397.8034888096</v>
      </c>
      <c r="AM70" s="330">
        <f t="shared" si="13"/>
        <v>7152539.7560714986</v>
      </c>
      <c r="AN70" s="330">
        <f t="shared" si="13"/>
        <v>7409017.6001922842</v>
      </c>
      <c r="AO70" s="330">
        <f t="shared" si="13"/>
        <v>7673051.4125973005</v>
      </c>
      <c r="AP70" s="330">
        <f t="shared" si="13"/>
        <v>7944867.872335081</v>
      </c>
      <c r="AQ70" s="330">
        <f t="shared" si="13"/>
        <v>8224700.4588256096</v>
      </c>
      <c r="AR70" s="330">
        <f t="shared" si="13"/>
        <v>8499760.0029591043</v>
      </c>
      <c r="AS70" s="330">
        <f t="shared" si="13"/>
        <v>8795962.6192895789</v>
      </c>
      <c r="AT70" s="330">
        <f t="shared" si="13"/>
        <v>9100912.9470705781</v>
      </c>
      <c r="AU70" s="330">
        <f t="shared" si="13"/>
        <v>9414873.4176456239</v>
      </c>
      <c r="AV70" s="330">
        <f t="shared" si="13"/>
        <v>9738114.3352985308</v>
      </c>
      <c r="AW70" s="330">
        <f t="shared" si="13"/>
        <v>10070914.113441637</v>
      </c>
      <c r="AX70" s="330">
        <f t="shared" si="13"/>
        <v>10413559.517889649</v>
      </c>
      <c r="AY70" s="330">
        <f t="shared" si="13"/>
        <v>10766345.917431716</v>
      </c>
      <c r="AZ70" s="330">
        <f t="shared" si="13"/>
        <v>11129577.541920658</v>
      </c>
    </row>
    <row r="71" spans="1:52" x14ac:dyDescent="0.25">
      <c r="A71" s="334" t="s">
        <v>246</v>
      </c>
      <c r="B71" s="332">
        <f t="shared" ref="B71:AZ71" si="14">-B70*$B$30</f>
        <v>-41904.480000000003</v>
      </c>
      <c r="C71" s="332">
        <f t="shared" si="14"/>
        <v>-525818.22957934428</v>
      </c>
      <c r="D71" s="332">
        <f t="shared" si="14"/>
        <v>-340140.08292374719</v>
      </c>
      <c r="E71" s="332">
        <f t="shared" si="14"/>
        <v>-358984.19773192774</v>
      </c>
      <c r="F71" s="332">
        <f t="shared" si="14"/>
        <v>-378396.45917541417</v>
      </c>
      <c r="G71" s="332">
        <f t="shared" si="14"/>
        <v>-398362.10551754484</v>
      </c>
      <c r="H71" s="332">
        <f t="shared" si="14"/>
        <v>-418899.34354391601</v>
      </c>
      <c r="I71" s="332">
        <f t="shared" si="14"/>
        <v>-440025.02530320105</v>
      </c>
      <c r="J71" s="332">
        <f t="shared" si="14"/>
        <v>-454206.75434114406</v>
      </c>
      <c r="K71" s="332">
        <f t="shared" si="14"/>
        <v>-476562.81310157815</v>
      </c>
      <c r="L71" s="332">
        <f t="shared" si="14"/>
        <v>-499561.8802169477</v>
      </c>
      <c r="M71" s="333">
        <f t="shared" si="14"/>
        <v>-522172.07382462639</v>
      </c>
      <c r="N71" s="332">
        <f t="shared" si="14"/>
        <v>-546484.07194593258</v>
      </c>
      <c r="O71" s="332">
        <f t="shared" si="14"/>
        <v>-571497.75660300045</v>
      </c>
      <c r="P71" s="332">
        <f t="shared" si="14"/>
        <v>-589684.12862566009</v>
      </c>
      <c r="Q71" s="332">
        <f t="shared" si="14"/>
        <v>-616164.96966035187</v>
      </c>
      <c r="R71" s="332">
        <f t="shared" si="14"/>
        <v>-643412.56251820724</v>
      </c>
      <c r="S71" s="332">
        <f t="shared" si="14"/>
        <v>-671449.90975392074</v>
      </c>
      <c r="T71" s="332">
        <f t="shared" si="14"/>
        <v>-700300.70399882772</v>
      </c>
      <c r="U71" s="332">
        <f t="shared" si="14"/>
        <v>-729989.34866320493</v>
      </c>
      <c r="V71" s="332">
        <f t="shared" si="14"/>
        <v>-752990.92949339317</v>
      </c>
      <c r="W71" s="332">
        <f t="shared" si="14"/>
        <v>-783006.8768564387</v>
      </c>
      <c r="X71" s="332">
        <f t="shared" si="14"/>
        <v>-815320.18797589897</v>
      </c>
      <c r="Y71" s="332">
        <f t="shared" si="14"/>
        <v>-848575.22502106603</v>
      </c>
      <c r="Z71" s="332">
        <f t="shared" si="14"/>
        <v>-882800.23976970988</v>
      </c>
      <c r="AA71" s="332">
        <f t="shared" si="14"/>
        <v>-918024.331552936</v>
      </c>
      <c r="AB71" s="332">
        <f t="shared" si="14"/>
        <v>-954277.47268178128</v>
      </c>
      <c r="AC71" s="332">
        <f t="shared" si="14"/>
        <v>-991590.53463661438</v>
      </c>
      <c r="AD71" s="332">
        <f t="shared" si="14"/>
        <v>-1029995.3150422153</v>
      </c>
      <c r="AE71" s="332">
        <f t="shared" si="14"/>
        <v>-1069524.5654521065</v>
      </c>
      <c r="AF71" s="332">
        <f t="shared" si="14"/>
        <v>-1110212.019966417</v>
      </c>
      <c r="AG71" s="332">
        <f t="shared" si="14"/>
        <v>-1152092.4247082795</v>
      </c>
      <c r="AH71" s="332">
        <f t="shared" si="14"/>
        <v>-1195201.5681845204</v>
      </c>
      <c r="AI71" s="332">
        <f t="shared" si="14"/>
        <v>-1239576.3125571709</v>
      </c>
      <c r="AJ71" s="332">
        <f t="shared" si="14"/>
        <v>-1285254.6258531236</v>
      </c>
      <c r="AK71" s="332">
        <f t="shared" si="14"/>
        <v>-1332275.6151400772</v>
      </c>
      <c r="AL71" s="332">
        <f t="shared" si="14"/>
        <v>-1380679.5606977621</v>
      </c>
      <c r="AM71" s="332">
        <f t="shared" si="14"/>
        <v>-1430507.9512142998</v>
      </c>
      <c r="AN71" s="332">
        <f t="shared" si="14"/>
        <v>-1481803.5200384569</v>
      </c>
      <c r="AO71" s="332">
        <f t="shared" si="14"/>
        <v>-1534610.2825194602</v>
      </c>
      <c r="AP71" s="332">
        <f t="shared" si="14"/>
        <v>-1588973.5744670164</v>
      </c>
      <c r="AQ71" s="332">
        <f t="shared" si="14"/>
        <v>-1644940.091765122</v>
      </c>
      <c r="AR71" s="332">
        <f t="shared" si="14"/>
        <v>-1699952.000591821</v>
      </c>
      <c r="AS71" s="332">
        <f t="shared" si="14"/>
        <v>-1759192.5238579158</v>
      </c>
      <c r="AT71" s="332">
        <f t="shared" si="14"/>
        <v>-1820182.5894141158</v>
      </c>
      <c r="AU71" s="332">
        <f t="shared" si="14"/>
        <v>-1882974.6835291248</v>
      </c>
      <c r="AV71" s="332">
        <f t="shared" si="14"/>
        <v>-1947622.8670597062</v>
      </c>
      <c r="AW71" s="332">
        <f t="shared" si="14"/>
        <v>-2014182.8226883274</v>
      </c>
      <c r="AX71" s="332">
        <f t="shared" si="14"/>
        <v>-2082711.9035779298</v>
      </c>
      <c r="AY71" s="332">
        <f t="shared" si="14"/>
        <v>-2153269.1834863434</v>
      </c>
      <c r="AZ71" s="332">
        <f t="shared" si="14"/>
        <v>-2225915.5083841318</v>
      </c>
    </row>
    <row r="72" spans="1:52" ht="16.5" thickBot="1" x14ac:dyDescent="0.3">
      <c r="A72" s="336" t="s">
        <v>249</v>
      </c>
      <c r="B72" s="337">
        <f t="shared" ref="B72:AZ72" si="15">B70+B71</f>
        <v>167617.91999999998</v>
      </c>
      <c r="C72" s="337">
        <f t="shared" si="15"/>
        <v>2103272.9183173771</v>
      </c>
      <c r="D72" s="337">
        <f t="shared" si="15"/>
        <v>1360560.3316949888</v>
      </c>
      <c r="E72" s="337">
        <f t="shared" si="15"/>
        <v>1435936.7909277109</v>
      </c>
      <c r="F72" s="337">
        <f t="shared" si="15"/>
        <v>1513585.8367016567</v>
      </c>
      <c r="G72" s="337">
        <f t="shared" si="15"/>
        <v>1593448.4220701794</v>
      </c>
      <c r="H72" s="337">
        <f t="shared" si="15"/>
        <v>1675597.3741756638</v>
      </c>
      <c r="I72" s="337">
        <f t="shared" si="15"/>
        <v>1760100.101212804</v>
      </c>
      <c r="J72" s="337">
        <f t="shared" si="15"/>
        <v>1816827.017364576</v>
      </c>
      <c r="K72" s="337">
        <f t="shared" si="15"/>
        <v>1906251.2524063126</v>
      </c>
      <c r="L72" s="337">
        <f t="shared" si="15"/>
        <v>1998247.5208677906</v>
      </c>
      <c r="M72" s="338">
        <f t="shared" si="15"/>
        <v>2088688.2952985056</v>
      </c>
      <c r="N72" s="337">
        <f t="shared" si="15"/>
        <v>2185936.2877837303</v>
      </c>
      <c r="O72" s="337">
        <f t="shared" si="15"/>
        <v>2285991.0264120018</v>
      </c>
      <c r="P72" s="337">
        <f t="shared" si="15"/>
        <v>2358736.5145026399</v>
      </c>
      <c r="Q72" s="337">
        <f t="shared" si="15"/>
        <v>2464659.878641407</v>
      </c>
      <c r="R72" s="337">
        <f t="shared" si="15"/>
        <v>2573650.2500728285</v>
      </c>
      <c r="S72" s="337">
        <f t="shared" si="15"/>
        <v>2685799.639015683</v>
      </c>
      <c r="T72" s="337">
        <f t="shared" si="15"/>
        <v>2801202.8159953104</v>
      </c>
      <c r="U72" s="337">
        <f t="shared" si="15"/>
        <v>2919957.3946528197</v>
      </c>
      <c r="V72" s="337">
        <f t="shared" si="15"/>
        <v>3011963.7179735722</v>
      </c>
      <c r="W72" s="337">
        <f t="shared" si="15"/>
        <v>3132027.5074257543</v>
      </c>
      <c r="X72" s="337">
        <f t="shared" si="15"/>
        <v>3261280.7519035959</v>
      </c>
      <c r="Y72" s="337">
        <f t="shared" si="15"/>
        <v>3394300.9000842636</v>
      </c>
      <c r="Z72" s="337">
        <f t="shared" si="15"/>
        <v>3531200.9590788395</v>
      </c>
      <c r="AA72" s="337">
        <f t="shared" si="15"/>
        <v>3672097.326211744</v>
      </c>
      <c r="AB72" s="337">
        <f t="shared" si="15"/>
        <v>3817109.8907271251</v>
      </c>
      <c r="AC72" s="337">
        <f t="shared" si="15"/>
        <v>3966362.138546457</v>
      </c>
      <c r="AD72" s="337">
        <f t="shared" si="15"/>
        <v>4119981.2601688607</v>
      </c>
      <c r="AE72" s="337">
        <f t="shared" si="15"/>
        <v>4278098.2618084261</v>
      </c>
      <c r="AF72" s="337">
        <f t="shared" si="15"/>
        <v>4440848.079865668</v>
      </c>
      <c r="AG72" s="337">
        <f t="shared" si="15"/>
        <v>4608369.6988331182</v>
      </c>
      <c r="AH72" s="337">
        <f t="shared" si="15"/>
        <v>4780806.2727380814</v>
      </c>
      <c r="AI72" s="337">
        <f t="shared" si="15"/>
        <v>4958305.2502286835</v>
      </c>
      <c r="AJ72" s="337">
        <f t="shared" si="15"/>
        <v>5141018.5034124944</v>
      </c>
      <c r="AK72" s="337">
        <f t="shared" si="15"/>
        <v>5329102.4605603088</v>
      </c>
      <c r="AL72" s="337">
        <f t="shared" si="15"/>
        <v>5522718.2427910473</v>
      </c>
      <c r="AM72" s="337">
        <f t="shared" si="15"/>
        <v>5722031.8048571991</v>
      </c>
      <c r="AN72" s="337">
        <f t="shared" si="15"/>
        <v>5927214.0801538276</v>
      </c>
      <c r="AO72" s="337">
        <f t="shared" si="15"/>
        <v>6138441.1300778408</v>
      </c>
      <c r="AP72" s="337">
        <f t="shared" si="15"/>
        <v>6355894.2978680646</v>
      </c>
      <c r="AQ72" s="337">
        <f t="shared" si="15"/>
        <v>6579760.3670604881</v>
      </c>
      <c r="AR72" s="337">
        <f t="shared" si="15"/>
        <v>6799808.0023672832</v>
      </c>
      <c r="AS72" s="337">
        <f t="shared" si="15"/>
        <v>7036770.0954316631</v>
      </c>
      <c r="AT72" s="337">
        <f t="shared" si="15"/>
        <v>7280730.3576564621</v>
      </c>
      <c r="AU72" s="337">
        <f t="shared" si="15"/>
        <v>7531898.7341164993</v>
      </c>
      <c r="AV72" s="337">
        <f t="shared" si="15"/>
        <v>7790491.468238825</v>
      </c>
      <c r="AW72" s="337">
        <f t="shared" si="15"/>
        <v>8056731.2907533096</v>
      </c>
      <c r="AX72" s="337">
        <f t="shared" si="15"/>
        <v>8330847.6143117193</v>
      </c>
      <c r="AY72" s="337">
        <f t="shared" si="15"/>
        <v>8613076.7339453734</v>
      </c>
      <c r="AZ72" s="337">
        <f t="shared" si="15"/>
        <v>8903662.0335365273</v>
      </c>
    </row>
    <row r="73" spans="1:52" s="342" customFormat="1" ht="16.5" thickBot="1" x14ac:dyDescent="0.3">
      <c r="A73" s="339"/>
      <c r="B73" s="340">
        <v>0</v>
      </c>
      <c r="C73" s="340">
        <v>1</v>
      </c>
      <c r="D73" s="340">
        <f>C73+1</f>
        <v>2</v>
      </c>
      <c r="E73" s="340">
        <f t="shared" ref="E73:AA73" si="16">D73+1</f>
        <v>3</v>
      </c>
      <c r="F73" s="340">
        <f t="shared" si="16"/>
        <v>4</v>
      </c>
      <c r="G73" s="340">
        <f t="shared" si="16"/>
        <v>5</v>
      </c>
      <c r="H73" s="340">
        <f t="shared" si="16"/>
        <v>6</v>
      </c>
      <c r="I73" s="340">
        <f t="shared" si="16"/>
        <v>7</v>
      </c>
      <c r="J73" s="340">
        <f t="shared" si="16"/>
        <v>8</v>
      </c>
      <c r="K73" s="340">
        <f t="shared" si="16"/>
        <v>9</v>
      </c>
      <c r="L73" s="340">
        <f t="shared" si="16"/>
        <v>10</v>
      </c>
      <c r="M73" s="341">
        <f t="shared" si="16"/>
        <v>11</v>
      </c>
      <c r="N73" s="340">
        <f t="shared" si="16"/>
        <v>12</v>
      </c>
      <c r="O73" s="340">
        <f t="shared" si="16"/>
        <v>13</v>
      </c>
      <c r="P73" s="340">
        <f t="shared" si="16"/>
        <v>14</v>
      </c>
      <c r="Q73" s="340">
        <f t="shared" si="16"/>
        <v>15</v>
      </c>
      <c r="R73" s="340">
        <f t="shared" si="16"/>
        <v>16</v>
      </c>
      <c r="S73" s="340">
        <f t="shared" si="16"/>
        <v>17</v>
      </c>
      <c r="T73" s="340">
        <f t="shared" si="16"/>
        <v>18</v>
      </c>
      <c r="U73" s="340">
        <f t="shared" si="16"/>
        <v>19</v>
      </c>
      <c r="V73" s="340">
        <f t="shared" si="16"/>
        <v>20</v>
      </c>
      <c r="W73" s="340">
        <f t="shared" si="16"/>
        <v>21</v>
      </c>
      <c r="X73" s="340">
        <f t="shared" si="16"/>
        <v>22</v>
      </c>
      <c r="Y73" s="340">
        <f t="shared" si="16"/>
        <v>23</v>
      </c>
      <c r="Z73" s="340">
        <f t="shared" si="16"/>
        <v>24</v>
      </c>
      <c r="AA73" s="340">
        <f t="shared" si="16"/>
        <v>25</v>
      </c>
    </row>
    <row r="74" spans="1:52" x14ac:dyDescent="0.25">
      <c r="A74" s="318" t="s">
        <v>248</v>
      </c>
      <c r="B74" s="304">
        <f>B41</f>
        <v>2022</v>
      </c>
      <c r="C74" s="304">
        <f t="shared" ref="C74:AZ74" si="17">C41</f>
        <v>2023</v>
      </c>
      <c r="D74" s="304">
        <f t="shared" si="17"/>
        <v>2024</v>
      </c>
      <c r="E74" s="304">
        <f t="shared" si="17"/>
        <v>2025</v>
      </c>
      <c r="F74" s="304">
        <f t="shared" si="17"/>
        <v>2026</v>
      </c>
      <c r="G74" s="304">
        <f t="shared" si="17"/>
        <v>2027</v>
      </c>
      <c r="H74" s="304">
        <f t="shared" si="17"/>
        <v>2028</v>
      </c>
      <c r="I74" s="304">
        <f t="shared" si="17"/>
        <v>2029</v>
      </c>
      <c r="J74" s="304">
        <f t="shared" si="17"/>
        <v>2030</v>
      </c>
      <c r="K74" s="304">
        <f t="shared" si="17"/>
        <v>2031</v>
      </c>
      <c r="L74" s="304">
        <f t="shared" si="17"/>
        <v>2032</v>
      </c>
      <c r="M74" s="319">
        <f t="shared" si="17"/>
        <v>2033</v>
      </c>
      <c r="N74" s="304">
        <f t="shared" si="17"/>
        <v>2034</v>
      </c>
      <c r="O74" s="304">
        <f t="shared" si="17"/>
        <v>2035</v>
      </c>
      <c r="P74" s="304">
        <f t="shared" si="17"/>
        <v>2036</v>
      </c>
      <c r="Q74" s="304">
        <f t="shared" si="17"/>
        <v>2037</v>
      </c>
      <c r="R74" s="304">
        <f t="shared" si="17"/>
        <v>2038</v>
      </c>
      <c r="S74" s="304">
        <f t="shared" si="17"/>
        <v>2039</v>
      </c>
      <c r="T74" s="304">
        <f t="shared" si="17"/>
        <v>2040</v>
      </c>
      <c r="U74" s="304">
        <f t="shared" si="17"/>
        <v>2041</v>
      </c>
      <c r="V74" s="304">
        <f t="shared" si="17"/>
        <v>2042</v>
      </c>
      <c r="W74" s="304">
        <f t="shared" si="17"/>
        <v>2043</v>
      </c>
      <c r="X74" s="304">
        <f t="shared" si="17"/>
        <v>2044</v>
      </c>
      <c r="Y74" s="304">
        <f t="shared" si="17"/>
        <v>2045</v>
      </c>
      <c r="Z74" s="304">
        <f t="shared" si="17"/>
        <v>2046</v>
      </c>
      <c r="AA74" s="304">
        <f t="shared" si="17"/>
        <v>2047</v>
      </c>
      <c r="AB74" s="304">
        <f t="shared" si="17"/>
        <v>2048</v>
      </c>
      <c r="AC74" s="304">
        <f t="shared" si="17"/>
        <v>2049</v>
      </c>
      <c r="AD74" s="304">
        <f t="shared" si="17"/>
        <v>2050</v>
      </c>
      <c r="AE74" s="304">
        <f t="shared" si="17"/>
        <v>2051</v>
      </c>
      <c r="AF74" s="304">
        <f t="shared" si="17"/>
        <v>2052</v>
      </c>
      <c r="AG74" s="304">
        <f t="shared" si="17"/>
        <v>2053</v>
      </c>
      <c r="AH74" s="304">
        <f t="shared" si="17"/>
        <v>2054</v>
      </c>
      <c r="AI74" s="304">
        <f t="shared" si="17"/>
        <v>2055</v>
      </c>
      <c r="AJ74" s="304">
        <f t="shared" si="17"/>
        <v>2056</v>
      </c>
      <c r="AK74" s="304">
        <f t="shared" si="17"/>
        <v>2057</v>
      </c>
      <c r="AL74" s="304">
        <f t="shared" si="17"/>
        <v>2058</v>
      </c>
      <c r="AM74" s="304">
        <f t="shared" si="17"/>
        <v>2059</v>
      </c>
      <c r="AN74" s="304">
        <f t="shared" si="17"/>
        <v>2060</v>
      </c>
      <c r="AO74" s="304">
        <f t="shared" si="17"/>
        <v>2061</v>
      </c>
      <c r="AP74" s="304">
        <f t="shared" si="17"/>
        <v>2062</v>
      </c>
      <c r="AQ74" s="304">
        <f t="shared" si="17"/>
        <v>2063</v>
      </c>
      <c r="AR74" s="304">
        <f t="shared" si="17"/>
        <v>2064</v>
      </c>
      <c r="AS74" s="304">
        <f t="shared" si="17"/>
        <v>2065</v>
      </c>
      <c r="AT74" s="304">
        <f t="shared" si="17"/>
        <v>2066</v>
      </c>
      <c r="AU74" s="304">
        <f t="shared" si="17"/>
        <v>2067</v>
      </c>
      <c r="AV74" s="304">
        <f t="shared" si="17"/>
        <v>2068</v>
      </c>
      <c r="AW74" s="304">
        <f t="shared" si="17"/>
        <v>2069</v>
      </c>
      <c r="AX74" s="304">
        <f t="shared" si="17"/>
        <v>2070</v>
      </c>
      <c r="AY74" s="304">
        <f t="shared" si="17"/>
        <v>2071</v>
      </c>
      <c r="AZ74" s="304">
        <f t="shared" si="17"/>
        <v>2072</v>
      </c>
    </row>
    <row r="75" spans="1:52" s="280" customFormat="1" ht="14.25" x14ac:dyDescent="0.25">
      <c r="A75" s="329" t="s">
        <v>528</v>
      </c>
      <c r="B75" s="330">
        <f t="shared" ref="B75:AZ75" si="18">B68</f>
        <v>209522.4</v>
      </c>
      <c r="C75" s="330">
        <f t="shared" si="18"/>
        <v>2629091.1478967215</v>
      </c>
      <c r="D75" s="330">
        <f t="shared" si="18"/>
        <v>1700700.4146187359</v>
      </c>
      <c r="E75" s="330">
        <f t="shared" si="18"/>
        <v>1794920.9886596387</v>
      </c>
      <c r="F75" s="330">
        <f t="shared" si="18"/>
        <v>1891982.2958770709</v>
      </c>
      <c r="G75" s="330">
        <f t="shared" si="18"/>
        <v>1991810.5275877242</v>
      </c>
      <c r="H75" s="330">
        <f t="shared" si="18"/>
        <v>2094496.7177195798</v>
      </c>
      <c r="I75" s="330">
        <f t="shared" si="18"/>
        <v>2200125.126516005</v>
      </c>
      <c r="J75" s="330">
        <f t="shared" si="18"/>
        <v>2271033.7717057201</v>
      </c>
      <c r="K75" s="330">
        <f t="shared" si="18"/>
        <v>2382814.0655078907</v>
      </c>
      <c r="L75" s="330">
        <f t="shared" si="18"/>
        <v>2497809.4010847383</v>
      </c>
      <c r="M75" s="331">
        <f t="shared" si="18"/>
        <v>2610860.369123132</v>
      </c>
      <c r="N75" s="330">
        <f t="shared" si="18"/>
        <v>2732420.359729663</v>
      </c>
      <c r="O75" s="330">
        <f t="shared" si="18"/>
        <v>2857488.783015002</v>
      </c>
      <c r="P75" s="330">
        <f t="shared" si="18"/>
        <v>2948420.6431283001</v>
      </c>
      <c r="Q75" s="330">
        <f t="shared" si="18"/>
        <v>3080824.848301759</v>
      </c>
      <c r="R75" s="330">
        <f t="shared" si="18"/>
        <v>3217062.8125910359</v>
      </c>
      <c r="S75" s="330">
        <f t="shared" si="18"/>
        <v>3357249.5487696035</v>
      </c>
      <c r="T75" s="330">
        <f t="shared" si="18"/>
        <v>3501503.5199941383</v>
      </c>
      <c r="U75" s="330">
        <f t="shared" si="18"/>
        <v>3649946.7433160245</v>
      </c>
      <c r="V75" s="330">
        <f t="shared" si="18"/>
        <v>3764954.6474669655</v>
      </c>
      <c r="W75" s="330">
        <f t="shared" si="18"/>
        <v>3915034.3842821931</v>
      </c>
      <c r="X75" s="330">
        <f t="shared" si="18"/>
        <v>4076600.9398794947</v>
      </c>
      <c r="Y75" s="330">
        <f t="shared" si="18"/>
        <v>4242876.1251053298</v>
      </c>
      <c r="Z75" s="330">
        <f t="shared" si="18"/>
        <v>4414001.1988485493</v>
      </c>
      <c r="AA75" s="330">
        <f t="shared" si="18"/>
        <v>4590121.6577646798</v>
      </c>
      <c r="AB75" s="330">
        <f t="shared" si="18"/>
        <v>4771387.3634089064</v>
      </c>
      <c r="AC75" s="330">
        <f t="shared" si="18"/>
        <v>4957952.6731830714</v>
      </c>
      <c r="AD75" s="330">
        <f t="shared" si="18"/>
        <v>5149976.5752110761</v>
      </c>
      <c r="AE75" s="330">
        <f t="shared" si="18"/>
        <v>5347622.8272605324</v>
      </c>
      <c r="AF75" s="330">
        <f t="shared" si="18"/>
        <v>5551060.099832085</v>
      </c>
      <c r="AG75" s="330">
        <f t="shared" si="18"/>
        <v>5760462.123541398</v>
      </c>
      <c r="AH75" s="330">
        <f t="shared" si="18"/>
        <v>5976007.8409226015</v>
      </c>
      <c r="AI75" s="330">
        <f t="shared" si="18"/>
        <v>6197881.5627858546</v>
      </c>
      <c r="AJ75" s="330">
        <f t="shared" si="18"/>
        <v>6426273.1292656176</v>
      </c>
      <c r="AK75" s="330">
        <f t="shared" si="18"/>
        <v>6661378.0757003855</v>
      </c>
      <c r="AL75" s="330">
        <f t="shared" si="18"/>
        <v>6903397.8034888096</v>
      </c>
      <c r="AM75" s="330">
        <f t="shared" si="18"/>
        <v>7152539.7560714986</v>
      </c>
      <c r="AN75" s="330">
        <f t="shared" si="18"/>
        <v>7409017.6001922842</v>
      </c>
      <c r="AO75" s="330">
        <f t="shared" si="18"/>
        <v>7673051.4125973005</v>
      </c>
      <c r="AP75" s="330">
        <f t="shared" si="18"/>
        <v>7944867.872335081</v>
      </c>
      <c r="AQ75" s="330">
        <f t="shared" si="18"/>
        <v>8224700.4588256096</v>
      </c>
      <c r="AR75" s="330">
        <f t="shared" si="18"/>
        <v>8499760.0029591043</v>
      </c>
      <c r="AS75" s="330">
        <f t="shared" si="18"/>
        <v>8795962.6192895789</v>
      </c>
      <c r="AT75" s="330">
        <f t="shared" si="18"/>
        <v>9100912.9470705781</v>
      </c>
      <c r="AU75" s="330">
        <f t="shared" si="18"/>
        <v>9414873.4176456239</v>
      </c>
      <c r="AV75" s="330">
        <f t="shared" si="18"/>
        <v>9738114.3352985308</v>
      </c>
      <c r="AW75" s="330">
        <f t="shared" si="18"/>
        <v>10070914.113441637</v>
      </c>
      <c r="AX75" s="330">
        <f t="shared" si="18"/>
        <v>10413559.517889649</v>
      </c>
      <c r="AY75" s="330">
        <f t="shared" si="18"/>
        <v>10766345.917431716</v>
      </c>
      <c r="AZ75" s="330">
        <f t="shared" si="18"/>
        <v>11129577.541920658</v>
      </c>
    </row>
    <row r="76" spans="1:52" x14ac:dyDescent="0.25">
      <c r="A76" s="334" t="s">
        <v>247</v>
      </c>
      <c r="B76" s="332">
        <f t="shared" ref="B76:AZ76" si="19">-B67</f>
        <v>0</v>
      </c>
      <c r="C76" s="332">
        <f t="shared" si="19"/>
        <v>0</v>
      </c>
      <c r="D76" s="332">
        <f t="shared" si="19"/>
        <v>419294.05874963402</v>
      </c>
      <c r="E76" s="332">
        <f t="shared" si="19"/>
        <v>419294.05874963402</v>
      </c>
      <c r="F76" s="332">
        <f t="shared" si="19"/>
        <v>419294.05874963402</v>
      </c>
      <c r="G76" s="332">
        <f t="shared" si="19"/>
        <v>419294.05874963402</v>
      </c>
      <c r="H76" s="332">
        <f t="shared" si="19"/>
        <v>419294.05874963402</v>
      </c>
      <c r="I76" s="332">
        <f t="shared" si="19"/>
        <v>419294.05874963402</v>
      </c>
      <c r="J76" s="332">
        <f t="shared" si="19"/>
        <v>419294.05874963402</v>
      </c>
      <c r="K76" s="332">
        <f t="shared" si="19"/>
        <v>419294.05874963402</v>
      </c>
      <c r="L76" s="332">
        <f t="shared" si="19"/>
        <v>419294.05874963402</v>
      </c>
      <c r="M76" s="333">
        <f t="shared" si="19"/>
        <v>419294.05874963402</v>
      </c>
      <c r="N76" s="332">
        <f t="shared" si="19"/>
        <v>419294.05874963402</v>
      </c>
      <c r="O76" s="332">
        <f t="shared" si="19"/>
        <v>419294.05874963402</v>
      </c>
      <c r="P76" s="332">
        <f t="shared" si="19"/>
        <v>419294.05874963402</v>
      </c>
      <c r="Q76" s="332">
        <f t="shared" si="19"/>
        <v>419294.05874963402</v>
      </c>
      <c r="R76" s="332">
        <f t="shared" si="19"/>
        <v>419294.05874963402</v>
      </c>
      <c r="S76" s="332">
        <f t="shared" si="19"/>
        <v>419294.05874963402</v>
      </c>
      <c r="T76" s="332">
        <f t="shared" si="19"/>
        <v>419294.05874963402</v>
      </c>
      <c r="U76" s="332">
        <f t="shared" si="19"/>
        <v>419294.05874963402</v>
      </c>
      <c r="V76" s="332">
        <f t="shared" si="19"/>
        <v>419294.05874963402</v>
      </c>
      <c r="W76" s="332">
        <f t="shared" si="19"/>
        <v>419294.05874963402</v>
      </c>
      <c r="X76" s="332">
        <f t="shared" si="19"/>
        <v>419294.05874963402</v>
      </c>
      <c r="Y76" s="332">
        <f t="shared" si="19"/>
        <v>419294.05874963402</v>
      </c>
      <c r="Z76" s="332">
        <f t="shared" si="19"/>
        <v>419294.05874963402</v>
      </c>
      <c r="AA76" s="332">
        <f t="shared" si="19"/>
        <v>419294.05874963402</v>
      </c>
      <c r="AB76" s="332">
        <f t="shared" si="19"/>
        <v>419294.05874963402</v>
      </c>
      <c r="AC76" s="332">
        <f t="shared" si="19"/>
        <v>419294.05874963402</v>
      </c>
      <c r="AD76" s="332">
        <f t="shared" si="19"/>
        <v>419294.05874963402</v>
      </c>
      <c r="AE76" s="332">
        <f t="shared" si="19"/>
        <v>419294.05874963402</v>
      </c>
      <c r="AF76" s="332">
        <f t="shared" si="19"/>
        <v>419294.05874963402</v>
      </c>
      <c r="AG76" s="332">
        <f t="shared" si="19"/>
        <v>419294.05874963402</v>
      </c>
      <c r="AH76" s="332">
        <f t="shared" si="19"/>
        <v>419294.05874963402</v>
      </c>
      <c r="AI76" s="332">
        <f t="shared" si="19"/>
        <v>419294.05874963402</v>
      </c>
      <c r="AJ76" s="332">
        <f t="shared" si="19"/>
        <v>419294.05874963402</v>
      </c>
      <c r="AK76" s="332">
        <f t="shared" si="19"/>
        <v>419294.05874963402</v>
      </c>
      <c r="AL76" s="332">
        <f t="shared" si="19"/>
        <v>419294.05874963402</v>
      </c>
      <c r="AM76" s="332">
        <f t="shared" si="19"/>
        <v>419294.05874963402</v>
      </c>
      <c r="AN76" s="332">
        <f t="shared" si="19"/>
        <v>419294.05874963402</v>
      </c>
      <c r="AO76" s="332">
        <f t="shared" si="19"/>
        <v>419294.05874963402</v>
      </c>
      <c r="AP76" s="332">
        <f t="shared" si="19"/>
        <v>419294.05874963402</v>
      </c>
      <c r="AQ76" s="332">
        <f t="shared" si="19"/>
        <v>419294.05874963402</v>
      </c>
      <c r="AR76" s="332">
        <f t="shared" si="19"/>
        <v>419294.05874963402</v>
      </c>
      <c r="AS76" s="332">
        <f t="shared" si="19"/>
        <v>419294.05874963402</v>
      </c>
      <c r="AT76" s="332">
        <f t="shared" si="19"/>
        <v>419294.05874963402</v>
      </c>
      <c r="AU76" s="332">
        <f t="shared" si="19"/>
        <v>419294.05874963402</v>
      </c>
      <c r="AV76" s="332">
        <f t="shared" si="19"/>
        <v>419294.05874963402</v>
      </c>
      <c r="AW76" s="332">
        <f t="shared" si="19"/>
        <v>419294.05874963402</v>
      </c>
      <c r="AX76" s="332">
        <f t="shared" si="19"/>
        <v>419294.05874963402</v>
      </c>
      <c r="AY76" s="332">
        <f t="shared" si="19"/>
        <v>419294.05874963402</v>
      </c>
      <c r="AZ76" s="332">
        <f t="shared" si="19"/>
        <v>419294.05874963402</v>
      </c>
    </row>
    <row r="77" spans="1:52" x14ac:dyDescent="0.25">
      <c r="A77" s="334" t="s">
        <v>482</v>
      </c>
      <c r="B77" s="332">
        <f t="shared" ref="B77:AZ77" si="20">B69</f>
        <v>0</v>
      </c>
      <c r="C77" s="332">
        <f t="shared" si="20"/>
        <v>0</v>
      </c>
      <c r="D77" s="332">
        <f t="shared" si="20"/>
        <v>0</v>
      </c>
      <c r="E77" s="332">
        <f t="shared" si="20"/>
        <v>0</v>
      </c>
      <c r="F77" s="332">
        <f t="shared" si="20"/>
        <v>0</v>
      </c>
      <c r="G77" s="332">
        <f t="shared" si="20"/>
        <v>0</v>
      </c>
      <c r="H77" s="332">
        <f t="shared" si="20"/>
        <v>0</v>
      </c>
      <c r="I77" s="332">
        <f t="shared" si="20"/>
        <v>0</v>
      </c>
      <c r="J77" s="332">
        <f t="shared" si="20"/>
        <v>0</v>
      </c>
      <c r="K77" s="332">
        <f t="shared" si="20"/>
        <v>0</v>
      </c>
      <c r="L77" s="332">
        <f t="shared" si="20"/>
        <v>0</v>
      </c>
      <c r="M77" s="333">
        <f t="shared" si="20"/>
        <v>0</v>
      </c>
      <c r="N77" s="332">
        <f t="shared" si="20"/>
        <v>0</v>
      </c>
      <c r="O77" s="332">
        <f t="shared" si="20"/>
        <v>0</v>
      </c>
      <c r="P77" s="332">
        <f t="shared" si="20"/>
        <v>0</v>
      </c>
      <c r="Q77" s="332">
        <f t="shared" si="20"/>
        <v>0</v>
      </c>
      <c r="R77" s="332">
        <f t="shared" si="20"/>
        <v>0</v>
      </c>
      <c r="S77" s="332">
        <f t="shared" si="20"/>
        <v>0</v>
      </c>
      <c r="T77" s="332">
        <f t="shared" si="20"/>
        <v>0</v>
      </c>
      <c r="U77" s="332">
        <f t="shared" si="20"/>
        <v>0</v>
      </c>
      <c r="V77" s="332">
        <f t="shared" si="20"/>
        <v>0</v>
      </c>
      <c r="W77" s="332">
        <f t="shared" si="20"/>
        <v>0</v>
      </c>
      <c r="X77" s="332">
        <f t="shared" si="20"/>
        <v>0</v>
      </c>
      <c r="Y77" s="332">
        <f t="shared" si="20"/>
        <v>0</v>
      </c>
      <c r="Z77" s="332">
        <f t="shared" si="20"/>
        <v>0</v>
      </c>
      <c r="AA77" s="332">
        <f t="shared" si="20"/>
        <v>0</v>
      </c>
      <c r="AB77" s="332">
        <f t="shared" si="20"/>
        <v>0</v>
      </c>
      <c r="AC77" s="332">
        <f t="shared" si="20"/>
        <v>0</v>
      </c>
      <c r="AD77" s="332">
        <f t="shared" si="20"/>
        <v>0</v>
      </c>
      <c r="AE77" s="332">
        <f t="shared" si="20"/>
        <v>0</v>
      </c>
      <c r="AF77" s="332">
        <f t="shared" si="20"/>
        <v>0</v>
      </c>
      <c r="AG77" s="332">
        <f t="shared" si="20"/>
        <v>0</v>
      </c>
      <c r="AH77" s="332">
        <f t="shared" si="20"/>
        <v>0</v>
      </c>
      <c r="AI77" s="332">
        <f t="shared" si="20"/>
        <v>0</v>
      </c>
      <c r="AJ77" s="332">
        <f t="shared" si="20"/>
        <v>0</v>
      </c>
      <c r="AK77" s="332">
        <f t="shared" si="20"/>
        <v>0</v>
      </c>
      <c r="AL77" s="332">
        <f t="shared" si="20"/>
        <v>0</v>
      </c>
      <c r="AM77" s="332">
        <f t="shared" si="20"/>
        <v>0</v>
      </c>
      <c r="AN77" s="332">
        <f t="shared" si="20"/>
        <v>0</v>
      </c>
      <c r="AO77" s="332">
        <f t="shared" si="20"/>
        <v>0</v>
      </c>
      <c r="AP77" s="332">
        <f t="shared" si="20"/>
        <v>0</v>
      </c>
      <c r="AQ77" s="332">
        <f t="shared" si="20"/>
        <v>0</v>
      </c>
      <c r="AR77" s="332">
        <f t="shared" si="20"/>
        <v>0</v>
      </c>
      <c r="AS77" s="332">
        <f t="shared" si="20"/>
        <v>0</v>
      </c>
      <c r="AT77" s="332">
        <f t="shared" si="20"/>
        <v>0</v>
      </c>
      <c r="AU77" s="332">
        <f t="shared" si="20"/>
        <v>0</v>
      </c>
      <c r="AV77" s="332">
        <f t="shared" si="20"/>
        <v>0</v>
      </c>
      <c r="AW77" s="332">
        <f t="shared" si="20"/>
        <v>0</v>
      </c>
      <c r="AX77" s="332">
        <f t="shared" si="20"/>
        <v>0</v>
      </c>
      <c r="AY77" s="332">
        <f t="shared" si="20"/>
        <v>0</v>
      </c>
      <c r="AZ77" s="332">
        <f t="shared" si="20"/>
        <v>0</v>
      </c>
    </row>
    <row r="78" spans="1:52" x14ac:dyDescent="0.25">
      <c r="A78" s="334" t="s">
        <v>246</v>
      </c>
      <c r="B78" s="332">
        <f>IF(SUM($B$71:B71)+SUM($A$78:A78)&gt;0,0,SUM($B$71:B71)-SUM($A$78:A78))</f>
        <v>-41904.480000000003</v>
      </c>
      <c r="C78" s="332">
        <f>IF(SUM($B$71:C71)+SUM($A$78:B78)&gt;0,0,SUM($B$71:C71)-SUM($A$78:B78))</f>
        <v>-525818.22957934428</v>
      </c>
      <c r="D78" s="332">
        <f>IF(SUM($B$71:D71)+SUM($A$78:C78)&gt;0,0,SUM($B$71:D71)-SUM($A$78:C78))</f>
        <v>-340140.08292374725</v>
      </c>
      <c r="E78" s="332">
        <f>IF(SUM($B$71:E71)+SUM($A$78:D78)&gt;0,0,SUM($B$71:E71)-SUM($A$78:D78))</f>
        <v>-358984.19773192774</v>
      </c>
      <c r="F78" s="332">
        <f>IF(SUM($B$71:F71)+SUM($A$78:E78)&gt;0,0,SUM($B$71:F71)-SUM($A$78:E78))</f>
        <v>-378396.45917541417</v>
      </c>
      <c r="G78" s="332">
        <f>IF(SUM($B$71:G71)+SUM($A$78:F78)&gt;0,0,SUM($B$71:G71)-SUM($A$78:F78))</f>
        <v>-398362.10551754478</v>
      </c>
      <c r="H78" s="332">
        <f>IF(SUM($B$71:H71)+SUM($A$78:G78)&gt;0,0,SUM($B$71:H71)-SUM($A$78:G78))</f>
        <v>-418899.34354391601</v>
      </c>
      <c r="I78" s="332">
        <f>IF(SUM($B$71:I71)+SUM($A$78:H78)&gt;0,0,SUM($B$71:I71)-SUM($A$78:H78))</f>
        <v>-440025.02530320128</v>
      </c>
      <c r="J78" s="332">
        <f>IF(SUM($B$71:J71)+SUM($A$78:I78)&gt;0,0,SUM($B$71:J71)-SUM($A$78:I78))</f>
        <v>-454206.75434114411</v>
      </c>
      <c r="K78" s="332">
        <f>IF(SUM($B$71:K71)+SUM($A$78:J78)&gt;0,0,SUM($B$71:K71)-SUM($A$78:J78))</f>
        <v>-476562.81310157804</v>
      </c>
      <c r="L78" s="332">
        <f>IF(SUM($B$71:L71)+SUM($A$78:K78)&gt;0,0,SUM($B$71:L71)-SUM($A$78:K78))</f>
        <v>-499561.88021694729</v>
      </c>
      <c r="M78" s="333">
        <f>IF(SUM($B$71:M71)+SUM($A$78:L78)&gt;0,0,SUM($B$71:M71)-SUM($A$78:L78))</f>
        <v>-522172.07382462639</v>
      </c>
      <c r="N78" s="332">
        <f>IF(SUM($B$71:N71)+SUM($A$78:M78)&gt;0,0,SUM($B$71:N71)-SUM($A$78:M78))</f>
        <v>-546484.07194593269</v>
      </c>
      <c r="O78" s="332">
        <f>IF(SUM($B$71:O71)+SUM($A$78:N78)&gt;0,0,SUM($B$71:O71)-SUM($A$78:N78))</f>
        <v>-571497.75660300069</v>
      </c>
      <c r="P78" s="332">
        <f>IF(SUM($B$71:P71)+SUM($A$78:O78)&gt;0,0,SUM($B$71:P71)-SUM($A$78:O78))</f>
        <v>-589684.1286256602</v>
      </c>
      <c r="Q78" s="332">
        <f>IF(SUM($B$71:Q71)+SUM($A$78:P78)&gt;0,0,SUM($B$71:Q71)-SUM($A$78:P78))</f>
        <v>-616164.96966035198</v>
      </c>
      <c r="R78" s="332">
        <f>IF(SUM($B$71:R71)+SUM($A$78:Q78)&gt;0,0,SUM($B$71:R71)-SUM($A$78:Q78))</f>
        <v>-643412.56251820736</v>
      </c>
      <c r="S78" s="332">
        <f>IF(SUM($B$71:S71)+SUM($A$78:R78)&gt;0,0,SUM($B$71:S71)-SUM($A$78:R78))</f>
        <v>-671449.90975392051</v>
      </c>
      <c r="T78" s="332">
        <f>IF(SUM($B$71:T71)+SUM($A$78:S78)&gt;0,0,SUM($B$71:T71)-SUM($A$78:S78))</f>
        <v>-700300.70399882831</v>
      </c>
      <c r="U78" s="332">
        <f>IF(SUM($B$71:U71)+SUM($A$78:T78)&gt;0,0,SUM($B$71:U71)-SUM($A$78:T78))</f>
        <v>-729989.34866320528</v>
      </c>
      <c r="V78" s="332">
        <f>IF(SUM($B$71:V71)+SUM($A$78:U78)&gt;0,0,SUM($B$71:V71)-SUM($A$78:U78))</f>
        <v>-752990.92949339375</v>
      </c>
      <c r="W78" s="332">
        <f>IF(SUM($B$71:W71)+SUM($A$78:V78)&gt;0,0,SUM($B$71:W71)-SUM($A$78:V78))</f>
        <v>-783006.87685643882</v>
      </c>
      <c r="X78" s="332">
        <f>IF(SUM($B$71:X71)+SUM($A$78:W78)&gt;0,0,SUM($B$71:X71)-SUM($A$78:W78))</f>
        <v>-815320.18797589839</v>
      </c>
      <c r="Y78" s="332">
        <f>IF(SUM($B$71:Y71)+SUM($A$78:X78)&gt;0,0,SUM($B$71:Y71)-SUM($A$78:X78))</f>
        <v>-848575.22502106614</v>
      </c>
      <c r="Z78" s="332">
        <f>IF(SUM($B$71:Z71)+SUM($A$78:Y78)&gt;0,0,SUM($B$71:Z71)-SUM($A$78:Y78))</f>
        <v>-882800.23976971023</v>
      </c>
      <c r="AA78" s="332">
        <f>IF(SUM($B$71:AA71)+SUM($A$78:Z78)&gt;0,0,SUM($B$71:AA71)-SUM($A$78:Z78))</f>
        <v>-918024.33155293576</v>
      </c>
      <c r="AB78" s="332">
        <f>IF(SUM($B$71:AB71)+SUM($A$78:AA78)&gt;0,0,SUM($B$71:AB71)-SUM($A$78:AA78))</f>
        <v>-954277.47268178128</v>
      </c>
      <c r="AC78" s="332">
        <f>IF(SUM($B$71:AC71)+SUM($A$78:AB78)&gt;0,0,SUM($B$71:AC71)-SUM($A$78:AB78))</f>
        <v>-991590.53463661298</v>
      </c>
      <c r="AD78" s="332">
        <f>IF(SUM($B$71:AD71)+SUM($A$78:AC78)&gt;0,0,SUM($B$71:AD71)-SUM($A$78:AC78))</f>
        <v>-1029995.3150422163</v>
      </c>
      <c r="AE78" s="332">
        <f>IF(SUM($B$71:AE71)+SUM($A$78:AD78)&gt;0,0,SUM($B$71:AE71)-SUM($A$78:AD78))</f>
        <v>-1069524.5654521063</v>
      </c>
      <c r="AF78" s="332">
        <f>IF(SUM($B$71:AF71)+SUM($A$78:AE78)&gt;0,0,SUM($B$71:AF71)-SUM($A$78:AE78))</f>
        <v>-1110212.0199664161</v>
      </c>
      <c r="AG78" s="332">
        <f>IF(SUM($B$71:AG71)+SUM($A$78:AF78)&gt;0,0,SUM($B$71:AG71)-SUM($A$78:AF78))</f>
        <v>-1152092.4247082807</v>
      </c>
      <c r="AH78" s="332">
        <f>IF(SUM($B$71:AH71)+SUM($A$78:AG78)&gt;0,0,SUM($B$71:AH71)-SUM($A$78:AG78))</f>
        <v>-1195201.568184521</v>
      </c>
      <c r="AI78" s="332">
        <f>IF(SUM($B$71:AI71)+SUM($A$78:AH78)&gt;0,0,SUM($B$71:AI71)-SUM($A$78:AH78))</f>
        <v>-1239576.312557172</v>
      </c>
      <c r="AJ78" s="332">
        <f>IF(SUM($B$71:AJ71)+SUM($A$78:AI78)&gt;0,0,SUM($B$71:AJ71)-SUM($A$78:AI78))</f>
        <v>-1285254.625853125</v>
      </c>
      <c r="AK78" s="332">
        <f>IF(SUM($B$71:AK71)+SUM($A$78:AJ78)&gt;0,0,SUM($B$71:AK71)-SUM($A$78:AJ78))</f>
        <v>-1332275.6151400767</v>
      </c>
      <c r="AL78" s="332">
        <f>IF(SUM($B$71:AL71)+SUM($A$78:AK78)&gt;0,0,SUM($B$71:AL71)-SUM($A$78:AK78))</f>
        <v>-1380679.5606977604</v>
      </c>
      <c r="AM78" s="332">
        <f>IF(SUM($B$71:AM71)+SUM($A$78:AL78)&gt;0,0,SUM($B$71:AM71)-SUM($A$78:AL78))</f>
        <v>-1430507.9512142986</v>
      </c>
      <c r="AN78" s="332">
        <f>IF(SUM($B$71:AN71)+SUM($A$78:AM78)&gt;0,0,SUM($B$71:AN71)-SUM($A$78:AM78))</f>
        <v>-1481803.5200384557</v>
      </c>
      <c r="AO78" s="332">
        <f>IF(SUM($B$71:AO71)+SUM($A$78:AN78)&gt;0,0,SUM($B$71:AO71)-SUM($A$78:AN78))</f>
        <v>-1534610.2825194597</v>
      </c>
      <c r="AP78" s="332">
        <f>IF(SUM($B$71:AP71)+SUM($A$78:AO78)&gt;0,0,SUM($B$71:AP71)-SUM($A$78:AO78))</f>
        <v>-1588973.5744670182</v>
      </c>
      <c r="AQ78" s="332">
        <f>IF(SUM($B$71:AQ71)+SUM($A$78:AP78)&gt;0,0,SUM($B$71:AQ71)-SUM($A$78:AP78))</f>
        <v>-1644940.0917651206</v>
      </c>
      <c r="AR78" s="332">
        <f>IF(SUM($B$71:AR71)+SUM($A$78:AQ78)&gt;0,0,SUM($B$71:AR71)-SUM($A$78:AQ78))</f>
        <v>-1699952.000591822</v>
      </c>
      <c r="AS78" s="332">
        <f>IF(SUM($B$71:AS71)+SUM($A$78:AR78)&gt;0,0,SUM($B$71:AS71)-SUM($A$78:AR78))</f>
        <v>-1759192.5238579139</v>
      </c>
      <c r="AT78" s="332">
        <f>IF(SUM($B$71:AT71)+SUM($A$78:AS78)&gt;0,0,SUM($B$71:AT71)-SUM($A$78:AS78))</f>
        <v>-1820182.5894141123</v>
      </c>
      <c r="AU78" s="332">
        <f>IF(SUM($B$71:AU71)+SUM($A$78:AT78)&gt;0,0,SUM($B$71:AU71)-SUM($A$78:AT78))</f>
        <v>-1882974.6835291237</v>
      </c>
      <c r="AV78" s="332">
        <f>IF(SUM($B$71:AV71)+SUM($A$78:AU78)&gt;0,0,SUM($B$71:AV71)-SUM($A$78:AU78))</f>
        <v>-1947622.8670597076</v>
      </c>
      <c r="AW78" s="332">
        <f>IF(SUM($B$71:AW71)+SUM($A$78:AV78)&gt;0,0,SUM($B$71:AW71)-SUM($A$78:AV78))</f>
        <v>-2014182.8226883262</v>
      </c>
      <c r="AX78" s="332">
        <f>IF(SUM($B$71:AX71)+SUM($A$78:AW78)&gt;0,0,SUM($B$71:AX71)-SUM($A$78:AW78))</f>
        <v>-2082711.9035779312</v>
      </c>
      <c r="AY78" s="332">
        <f>IF(SUM($B$71:AY71)+SUM($A$78:AX78)&gt;0,0,SUM($B$71:AY71)-SUM($A$78:AX78))</f>
        <v>-2153269.1834863424</v>
      </c>
      <c r="AZ78" s="332">
        <f>IF(SUM($B$71:AZ71)+SUM($A$78:AY78)&gt;0,0,SUM($B$71:AZ71)-SUM($A$78:AY78))</f>
        <v>-2225915.5083841309</v>
      </c>
    </row>
    <row r="79" spans="1:52" x14ac:dyDescent="0.25">
      <c r="A79" s="334" t="s">
        <v>483</v>
      </c>
      <c r="B79" s="343">
        <f>IF(((SUM($B$58:B58)+SUM($B$60:B64))+SUM($B$81:B81))&lt;0,((SUM($B$58:B58)+SUM($B$60:B64))+SUM($B$81:B81))*0.18-SUM($A$79:A79),IF(SUM(A$79:$B79)&lt;0,0-SUM(A$79:$B79),0))</f>
        <v>-3449473.6680000001</v>
      </c>
      <c r="C79" s="343">
        <f>IF(((SUM($B$58:C58)+SUM($B$60:C64))+SUM($B$81:C81))&lt;0,((SUM($B$58:C58)+SUM($B$60:C64))+SUM($B$81:C81))*0.18-SUM($A$79:B79),IF(SUM($B$79:B79)&lt;0,0-SUM($B$79:B79),0))</f>
        <v>427133.90662141005</v>
      </c>
      <c r="D79" s="343">
        <f>IF(((SUM($B$58:D58)+SUM($B$60:D64))+SUM($B$81:D81))&lt;0,((SUM($B$58:D58)+SUM($B$60:D64))+SUM($B$81:D81))*0.18-SUM($A$79:C79),IF(SUM($B$79:C79)&lt;0,0-SUM($B$79:C79),0))</f>
        <v>463789.02660240978</v>
      </c>
      <c r="E79" s="343">
        <f>IF(((SUM($B$58:E58)+SUM($B$60:E64))+SUM($B$81:E81))&lt;0,((SUM($B$58:E58)+SUM($B$60:E64))+SUM($B$81:E81))*0.18-SUM($A$79:D79),IF(SUM($B$79:D79)&lt;0,0-SUM($B$79:D79),0))</f>
        <v>479918.52769344836</v>
      </c>
      <c r="F79" s="343">
        <f>IF(((SUM($B$58:F58)+SUM($B$60:F64))+SUM($B$81:F81))&lt;0,((SUM($B$58:F58)+SUM($B$60:F64))+SUM($B$81:F81))*0.18-SUM($A$79:E79),IF(SUM($B$79:E79)&lt;0,0-SUM($B$79:E79),0))</f>
        <v>496559.36075626151</v>
      </c>
      <c r="G79" s="343">
        <f>IF(((SUM($B$58:G58)+SUM($B$60:G64))+SUM($B$81:G81))&lt;0,((SUM($B$58:G58)+SUM($B$60:G64))+SUM($B$81:G81))*0.18-SUM($A$79:F79),IF(SUM($B$79:F79)&lt;0,0-SUM($B$79:F79),0))</f>
        <v>513698.24022785481</v>
      </c>
      <c r="H79" s="343">
        <f>IF(((SUM($B$58:H58)+SUM($B$60:H64))+SUM($B$81:H81))&lt;0,((SUM($B$58:H58)+SUM($B$60:H64))+SUM($B$81:H81))*0.18-SUM($A$79:G79),IF(SUM($B$79:G79)&lt;0,0-SUM($B$79:G79),0))</f>
        <v>531351.55221526453</v>
      </c>
      <c r="I79" s="343">
        <f>IF(((SUM($B$58:I58)+SUM($B$60:I64))+SUM($B$81:I81))&lt;0,((SUM($B$58:I58)+SUM($B$60:I64))+SUM($B$81:I81))*0.18-SUM($A$79:H79),IF(SUM($B$79:H79)&lt;0,0-SUM($B$79:H79),0))</f>
        <v>537023.05388335104</v>
      </c>
      <c r="J79" s="343">
        <f>IF(((SUM($B$58:J58)+SUM($B$60:J64))+SUM($B$81:J81))&lt;0,((SUM($B$58:J58)+SUM($B$60:J64))+SUM($B$81:J81))*0.18-SUM($A$79:I79),IF(SUM($B$79:I79)&lt;0,0-SUM($B$79:I79),0))</f>
        <v>0</v>
      </c>
      <c r="K79" s="343">
        <f>IF(((SUM($B$58:K58)+SUM($B$60:K64))+SUM($B$81:K81))&lt;0,((SUM($B$58:K58)+SUM($B$60:K64))+SUM($B$81:K81))*0.18-SUM($A$79:J79),IF(SUM($B$79:J79)&lt;0,0-SUM($B$79:J79),0))</f>
        <v>0</v>
      </c>
      <c r="L79" s="343">
        <f>IF(((SUM($B$58:L58)+SUM($B$60:L64))+SUM($B$81:L81))&lt;0,((SUM($B$58:L58)+SUM($B$60:L64))+SUM($B$81:L81))*0.18-SUM($A$79:K79),IF(SUM($B$79:K79)&lt;0,0-SUM($B$79:K79),0))</f>
        <v>0</v>
      </c>
      <c r="M79" s="333">
        <f>IF(((SUM($B$58:M58)+SUM($B$60:M64))+SUM($B$81:M81))&lt;0,((SUM($B$58:M58)+SUM($B$60:M64))+SUM($B$81:M81))*0.18-SUM($A$79:L79),IF(SUM($B$79:L79)&lt;0,0-SUM($B$79:L79),0))</f>
        <v>0</v>
      </c>
      <c r="N79" s="343">
        <f>IF(((SUM($B$58:N58)+SUM($B$60:N64))+SUM($B$81:N81))&lt;0,((SUM($B$58:N58)+SUM($B$60:N64))+SUM($B$81:N81))*0.18-SUM($A$79:M79),IF(SUM($B$79:M79)&lt;0,0-SUM($B$79:M79),0))</f>
        <v>0</v>
      </c>
      <c r="O79" s="343">
        <f>IF(((SUM($B$58:O58)+SUM($B$60:O64))+SUM($B$81:O81))&lt;0,((SUM($B$58:O58)+SUM($B$60:O64))+SUM($B$81:O81))*0.18-SUM($A$79:N79),IF(SUM($B$79:N79)&lt;0,0-SUM($B$79:N79),0))</f>
        <v>0</v>
      </c>
      <c r="P79" s="343">
        <f>IF(((SUM($B$58:P58)+SUM($B$60:P64))+SUM($B$81:P81))&lt;0,((SUM($B$58:P58)+SUM($B$60:P64))+SUM($B$81:P81))*0.18-SUM($A$79:O79),IF(SUM($B$79:O79)&lt;0,0-SUM($B$79:O79),0))</f>
        <v>0</v>
      </c>
      <c r="Q79" s="343">
        <f>IF(((SUM($B$58:Q58)+SUM($B$60:Q64))+SUM($B$81:Q81))&lt;0,((SUM($B$58:Q58)+SUM($B$60:Q64))+SUM($B$81:Q81))*0.18-SUM($A$79:P79),IF(SUM($B$79:P79)&lt;0,0-SUM($B$79:P79),0))</f>
        <v>0</v>
      </c>
      <c r="R79" s="343">
        <f>IF(((SUM($B$58:R58)+SUM($B$60:R64))+SUM($B$81:R81))&lt;0,((SUM($B$58:R58)+SUM($B$60:R64))+SUM($B$81:R81))*0.18-SUM($A$79:Q79),IF(SUM($B$79:Q79)&lt;0,0-SUM($B$79:Q79),0))</f>
        <v>0</v>
      </c>
      <c r="S79" s="343">
        <f>IF(((SUM($B$58:S58)+SUM($B$60:S64))+SUM($B$81:S81))&lt;0,((SUM($B$58:S58)+SUM($B$60:S64))+SUM($B$81:S81))*0.18-SUM($A$79:R79),IF(SUM($B$79:R79)&lt;0,0-SUM($B$79:R79),0))</f>
        <v>0</v>
      </c>
      <c r="T79" s="343">
        <f>IF(((SUM($B$58:T58)+SUM($B$60:T64))+SUM($B$81:T81))&lt;0,((SUM($B$58:T58)+SUM($B$60:T64))+SUM($B$81:T81))*0.18-SUM($A$79:S79),IF(SUM($B$79:S79)&lt;0,0-SUM($B$79:S79),0))</f>
        <v>0</v>
      </c>
      <c r="U79" s="343">
        <f>IF(((SUM($B$58:U58)+SUM($B$60:U64))+SUM($B$81:U81))&lt;0,((SUM($B$58:U58)+SUM($B$60:U64))+SUM($B$81:U81))*0.18-SUM($A$79:T79),IF(SUM($B$79:T79)&lt;0,0-SUM($B$79:T79),0))</f>
        <v>0</v>
      </c>
      <c r="V79" s="343">
        <f>IF(((SUM($B$58:V58)+SUM($B$60:V64))+SUM($B$81:V81))&lt;0,((SUM($B$58:V58)+SUM($B$60:V64))+SUM($B$81:V81))*0.18-SUM($A$79:U79),IF(SUM($B$79:U79)&lt;0,0-SUM($B$79:U79),0))</f>
        <v>0</v>
      </c>
      <c r="W79" s="343">
        <f>IF(((SUM($B$58:W58)+SUM($B$60:W64))+SUM($B$81:W81))&lt;0,((SUM($B$58:W58)+SUM($B$60:W64))+SUM($B$81:W81))*0.18-SUM($A$79:V79),IF(SUM($B$79:V79)&lt;0,0-SUM($B$79:V79),0))</f>
        <v>0</v>
      </c>
      <c r="X79" s="343">
        <f>IF(((SUM($B$58:X58)+SUM($B$60:X64))+SUM($B$81:X81))&lt;0,((SUM($B$58:X58)+SUM($B$60:X64))+SUM($B$81:X81))*0.18-SUM($A$79:W79),IF(SUM($B$79:W79)&lt;0,0-SUM($B$79:W79),0))</f>
        <v>0</v>
      </c>
      <c r="Y79" s="343">
        <f>IF(((SUM($B$58:Y58)+SUM($B$60:Y64))+SUM($B$81:Y81))&lt;0,((SUM($B$58:Y58)+SUM($B$60:Y64))+SUM($B$81:Y81))*0.18-SUM($A$79:X79),IF(SUM($B$79:X79)&lt;0,0-SUM($B$79:X79),0))</f>
        <v>0</v>
      </c>
      <c r="Z79" s="343">
        <f>IF(((SUM($B$58:Z58)+SUM($B$60:Z64))+SUM($B$81:Z81))&lt;0,((SUM($B$58:Z58)+SUM($B$60:Z64))+SUM($B$81:Z81))*0.18-SUM($A$79:Y79),IF(SUM($B$79:Y79)&lt;0,0-SUM($B$79:Y79),0))</f>
        <v>0</v>
      </c>
      <c r="AA79" s="343">
        <f>IF(((SUM($B$58:AA58)+SUM($B$60:AA64))+SUM($B$81:AA81))&lt;0,((SUM($B$58:AA58)+SUM($B$60:AA64))+SUM($B$81:AA81))*0.18-SUM($A$79:Z79),IF(SUM($B$79:Z79)&lt;0,0-SUM($B$79:Z79),0))</f>
        <v>0</v>
      </c>
      <c r="AB79" s="343">
        <f>IF(((SUM($B$58:AB58)+SUM($B$60:AB64))+SUM($B$81:AB81))&lt;0,((SUM($B$58:AB58)+SUM($B$60:AB64))+SUM($B$81:AB81))*0.18-SUM($A$79:AA79),IF(SUM($B$79:AA79)&lt;0,0-SUM($B$79:AA79),0))</f>
        <v>0</v>
      </c>
      <c r="AC79" s="343">
        <f>IF(((SUM($B$58:AC58)+SUM($B$60:AC64))+SUM($B$81:AC81))&lt;0,((SUM($B$58:AC58)+SUM($B$60:AC64))+SUM($B$81:AC81))*0.18-SUM($A$79:AB79),IF(SUM($B$79:AB79)&lt;0,0-SUM($B$79:AB79),0))</f>
        <v>0</v>
      </c>
      <c r="AD79" s="343">
        <f>IF(((SUM($B$58:AD58)+SUM($B$60:AD64))+SUM($B$81:AD81))&lt;0,((SUM($B$58:AD58)+SUM($B$60:AD64))+SUM($B$81:AD81))*0.18-SUM($A$79:AC79),IF(SUM($B$79:AC79)&lt;0,0-SUM($B$79:AC79),0))</f>
        <v>0</v>
      </c>
      <c r="AE79" s="343">
        <f>IF(((SUM($B$58:AE58)+SUM($B$60:AE64))+SUM($B$81:AE81))&lt;0,((SUM($B$58:AE58)+SUM($B$60:AE64))+SUM($B$81:AE81))*0.18-SUM($A$79:AD79),IF(SUM($B$79:AD79)&lt;0,0-SUM($B$79:AD79),0))</f>
        <v>0</v>
      </c>
      <c r="AF79" s="343">
        <f>IF(((SUM($B$58:AF58)+SUM($B$60:AF64))+SUM($B$81:AF81))&lt;0,((SUM($B$58:AF58)+SUM($B$60:AF64))+SUM($B$81:AF81))*0.18-SUM($A$79:AE79),IF(SUM($B$79:AE79)&lt;0,0-SUM($B$79:AE79),0))</f>
        <v>0</v>
      </c>
      <c r="AG79" s="343">
        <f>IF(((SUM($B$58:AG58)+SUM($B$60:AG64))+SUM($B$81:AG81))&lt;0,((SUM($B$58:AG58)+SUM($B$60:AG64))+SUM($B$81:AG81))*0.18-SUM($A$79:AF79),IF(SUM($B$79:AF79)&lt;0,0-SUM($B$79:AF79),0))</f>
        <v>0</v>
      </c>
      <c r="AH79" s="343">
        <f>IF(((SUM($B$58:AH58)+SUM($B$60:AH64))+SUM($B$81:AH81))&lt;0,((SUM($B$58:AH58)+SUM($B$60:AH64))+SUM($B$81:AH81))*0.18-SUM($A$79:AG79),IF(SUM($B$79:AG79)&lt;0,0-SUM($B$79:AG79),0))</f>
        <v>0</v>
      </c>
      <c r="AI79" s="343">
        <f>IF(((SUM($B$58:AI58)+SUM($B$60:AI64))+SUM($B$81:AI81))&lt;0,((SUM($B$58:AI58)+SUM($B$60:AI64))+SUM($B$81:AI81))*0.18-SUM($A$79:AH79),IF(SUM($B$79:AH79)&lt;0,0-SUM($B$79:AH79),0))</f>
        <v>0</v>
      </c>
      <c r="AJ79" s="343">
        <f>IF(((SUM($B$58:AJ58)+SUM($B$60:AJ64))+SUM($B$81:AJ81))&lt;0,((SUM($B$58:AJ58)+SUM($B$60:AJ64))+SUM($B$81:AJ81))*0.18-SUM($A$79:AI79),IF(SUM($B$79:AI79)&lt;0,0-SUM($B$79:AI79),0))</f>
        <v>0</v>
      </c>
      <c r="AK79" s="343">
        <f>IF(((SUM($B$58:AK58)+SUM($B$60:AK64))+SUM($B$81:AK81))&lt;0,((SUM($B$58:AK58)+SUM($B$60:AK64))+SUM($B$81:AK81))*0.18-SUM($A$79:AJ79),IF(SUM($B$79:AJ79)&lt;0,0-SUM($B$79:AJ79),0))</f>
        <v>0</v>
      </c>
      <c r="AL79" s="343">
        <f>IF(((SUM($B$58:AL58)+SUM($B$60:AL64))+SUM($B$81:AL81))&lt;0,((SUM($B$58:AL58)+SUM($B$60:AL64))+SUM($B$81:AL81))*0.18-SUM($A$79:AK79),IF(SUM($B$79:AK79)&lt;0,0-SUM($B$79:AK79),0))</f>
        <v>0</v>
      </c>
      <c r="AM79" s="343">
        <f>IF(((SUM($B$58:AM58)+SUM($B$60:AM64))+SUM($B$81:AM81))&lt;0,((SUM($B$58:AM58)+SUM($B$60:AM64))+SUM($B$81:AM81))*0.18-SUM($A$79:AL79),IF(SUM($B$79:AL79)&lt;0,0-SUM($B$79:AL79),0))</f>
        <v>0</v>
      </c>
      <c r="AN79" s="343">
        <f>IF(((SUM($B$58:AN58)+SUM($B$60:AN64))+SUM($B$81:AN81))&lt;0,((SUM($B$58:AN58)+SUM($B$60:AN64))+SUM($B$81:AN81))*0.18-SUM($A$79:AM79),IF(SUM($B$79:AM79)&lt;0,0-SUM($B$79:AM79),0))</f>
        <v>0</v>
      </c>
      <c r="AO79" s="343">
        <f>IF(((SUM($B$58:AO58)+SUM($B$60:AO64))+SUM($B$81:AO81))&lt;0,((SUM($B$58:AO58)+SUM($B$60:AO64))+SUM($B$81:AO81))*0.18-SUM($A$79:AN79),IF(SUM($B$79:AN79)&lt;0,0-SUM($B$79:AN79),0))</f>
        <v>0</v>
      </c>
      <c r="AP79" s="343">
        <f>IF(((SUM($B$58:AP58)+SUM($B$60:AP64))+SUM($B$81:AP81))&lt;0,((SUM($B$58:AP58)+SUM($B$60:AP64))+SUM($B$81:AP81))*0.18-SUM($A$79:AO79),IF(SUM($B$79:AO79)&lt;0,0-SUM($B$79:AO79),0))</f>
        <v>0</v>
      </c>
      <c r="AQ79" s="343">
        <f>IF(((SUM($B$58:AQ58)+SUM($B$60:AQ64))+SUM($B$81:AQ81))&lt;0,((SUM($B$58:AQ58)+SUM($B$60:AQ64))+SUM($B$81:AQ81))*0.18-SUM($A$79:AP79),IF(SUM($B$79:AP79)&lt;0,0-SUM($B$79:AP79),0))</f>
        <v>0</v>
      </c>
      <c r="AR79" s="343">
        <f>IF(((SUM($B$58:AR58)+SUM($B$60:AR64))+SUM($B$81:AR81))&lt;0,((SUM($B$58:AR58)+SUM($B$60:AR64))+SUM($B$81:AR81))*0.18-SUM($A$79:AQ79),IF(SUM($B$79:AQ79)&lt;0,0-SUM($B$79:AQ79),0))</f>
        <v>0</v>
      </c>
      <c r="AS79" s="343">
        <f>IF(((SUM($B$58:AS58)+SUM($B$60:AS64))+SUM($B$81:AS81))&lt;0,((SUM($B$58:AS58)+SUM($B$60:AS64))+SUM($B$81:AS81))*0.18-SUM($A$79:AR79),IF(SUM($B$79:AR79)&lt;0,0-SUM($B$79:AR79),0))</f>
        <v>0</v>
      </c>
      <c r="AT79" s="343">
        <f>IF(((SUM($B$58:AT58)+SUM($B$60:AT64))+SUM($B$81:AT81))&lt;0,((SUM($B$58:AT58)+SUM($B$60:AT64))+SUM($B$81:AT81))*0.18-SUM($A$79:AS79),IF(SUM($B$79:AS79)&lt;0,0-SUM($B$79:AS79),0))</f>
        <v>0</v>
      </c>
      <c r="AU79" s="343">
        <f>IF(((SUM($B$58:AU58)+SUM($B$60:AU64))+SUM($B$81:AU81))&lt;0,((SUM($B$58:AU58)+SUM($B$60:AU64))+SUM($B$81:AU81))*0.18-SUM($A$79:AT79),IF(SUM($B$79:AT79)&lt;0,0-SUM($B$79:AT79),0))</f>
        <v>0</v>
      </c>
      <c r="AV79" s="343">
        <f>IF(((SUM($B$58:AV58)+SUM($B$60:AV64))+SUM($B$81:AV81))&lt;0,((SUM($B$58:AV58)+SUM($B$60:AV64))+SUM($B$81:AV81))*0.18-SUM($A$79:AU79),IF(SUM($B$79:AU79)&lt;0,0-SUM($B$79:AU79),0))</f>
        <v>0</v>
      </c>
      <c r="AW79" s="343">
        <f>IF(((SUM($B$58:AW58)+SUM($B$60:AW64))+SUM($B$81:AW81))&lt;0,((SUM($B$58:AW58)+SUM($B$60:AW64))+SUM($B$81:AW81))*0.18-SUM($A$79:AV79),IF(SUM($B$79:AV79)&lt;0,0-SUM($B$79:AV79),0))</f>
        <v>0</v>
      </c>
      <c r="AX79" s="343">
        <f>IF(((SUM($B$58:AX58)+SUM($B$60:AX64))+SUM($B$81:AX81))&lt;0,((SUM($B$58:AX58)+SUM($B$60:AX64))+SUM($B$81:AX81))*0.18-SUM($A$79:AW79),IF(SUM($B$79:AW79)&lt;0,0-SUM($B$79:AW79),0))</f>
        <v>0</v>
      </c>
      <c r="AY79" s="343">
        <f>IF(((SUM($B$58:AY58)+SUM($B$60:AY64))+SUM($B$81:AY81))&lt;0,((SUM($B$58:AY58)+SUM($B$60:AY64))+SUM($B$81:AY81))*0.18-SUM($A$79:AX79),IF(SUM($B$79:AX79)&lt;0,0-SUM($B$79:AX79),0))</f>
        <v>0</v>
      </c>
      <c r="AZ79" s="343">
        <f>IF(((SUM($B$58:AZ58)+SUM($B$60:AZ64))+SUM($B$81:AZ81))&lt;0,((SUM($B$58:AZ58)+SUM($B$60:AZ64))+SUM($B$81:AZ81))*0.18-SUM($A$79:AY79),IF(SUM($B$79:AY79)&lt;0,0-SUM($B$79:AY79),0))</f>
        <v>0</v>
      </c>
    </row>
    <row r="80" spans="1:52" x14ac:dyDescent="0.25">
      <c r="A80" s="334" t="s">
        <v>484</v>
      </c>
      <c r="B80" s="332">
        <f>-B58*(B33)</f>
        <v>0</v>
      </c>
      <c r="C80" s="332">
        <f t="shared" ref="C80:AZ80" si="21">-(C58-B58)*$B$33</f>
        <v>0</v>
      </c>
      <c r="D80" s="332">
        <f t="shared" si="21"/>
        <v>0</v>
      </c>
      <c r="E80" s="332">
        <f t="shared" si="21"/>
        <v>0</v>
      </c>
      <c r="F80" s="332">
        <f t="shared" si="21"/>
        <v>0</v>
      </c>
      <c r="G80" s="332">
        <f t="shared" si="21"/>
        <v>0</v>
      </c>
      <c r="H80" s="332">
        <f t="shared" si="21"/>
        <v>0</v>
      </c>
      <c r="I80" s="332">
        <f t="shared" si="21"/>
        <v>0</v>
      </c>
      <c r="J80" s="332">
        <f t="shared" si="21"/>
        <v>0</v>
      </c>
      <c r="K80" s="332">
        <f t="shared" si="21"/>
        <v>0</v>
      </c>
      <c r="L80" s="332">
        <f t="shared" si="21"/>
        <v>0</v>
      </c>
      <c r="M80" s="333">
        <f t="shared" si="21"/>
        <v>0</v>
      </c>
      <c r="N80" s="332">
        <f t="shared" si="21"/>
        <v>0</v>
      </c>
      <c r="O80" s="332">
        <f t="shared" si="21"/>
        <v>0</v>
      </c>
      <c r="P80" s="332">
        <f t="shared" si="21"/>
        <v>0</v>
      </c>
      <c r="Q80" s="332">
        <f t="shared" si="21"/>
        <v>0</v>
      </c>
      <c r="R80" s="332">
        <f t="shared" si="21"/>
        <v>0</v>
      </c>
      <c r="S80" s="332">
        <f t="shared" si="21"/>
        <v>0</v>
      </c>
      <c r="T80" s="332">
        <f t="shared" si="21"/>
        <v>0</v>
      </c>
      <c r="U80" s="332">
        <f t="shared" si="21"/>
        <v>0</v>
      </c>
      <c r="V80" s="332">
        <f t="shared" si="21"/>
        <v>0</v>
      </c>
      <c r="W80" s="332">
        <f t="shared" si="21"/>
        <v>0</v>
      </c>
      <c r="X80" s="332">
        <f t="shared" si="21"/>
        <v>0</v>
      </c>
      <c r="Y80" s="332">
        <f t="shared" si="21"/>
        <v>0</v>
      </c>
      <c r="Z80" s="332">
        <f t="shared" si="21"/>
        <v>0</v>
      </c>
      <c r="AA80" s="332">
        <f t="shared" si="21"/>
        <v>0</v>
      </c>
      <c r="AB80" s="332">
        <f t="shared" si="21"/>
        <v>0</v>
      </c>
      <c r="AC80" s="332">
        <f t="shared" si="21"/>
        <v>0</v>
      </c>
      <c r="AD80" s="332">
        <f t="shared" si="21"/>
        <v>0</v>
      </c>
      <c r="AE80" s="332">
        <f t="shared" si="21"/>
        <v>0</v>
      </c>
      <c r="AF80" s="332">
        <f t="shared" si="21"/>
        <v>0</v>
      </c>
      <c r="AG80" s="332">
        <f t="shared" si="21"/>
        <v>0</v>
      </c>
      <c r="AH80" s="332">
        <f t="shared" si="21"/>
        <v>0</v>
      </c>
      <c r="AI80" s="332">
        <f t="shared" si="21"/>
        <v>0</v>
      </c>
      <c r="AJ80" s="332">
        <f t="shared" si="21"/>
        <v>0</v>
      </c>
      <c r="AK80" s="332">
        <f t="shared" si="21"/>
        <v>0</v>
      </c>
      <c r="AL80" s="332">
        <f t="shared" si="21"/>
        <v>0</v>
      </c>
      <c r="AM80" s="332">
        <f t="shared" si="21"/>
        <v>0</v>
      </c>
      <c r="AN80" s="332">
        <f t="shared" si="21"/>
        <v>0</v>
      </c>
      <c r="AO80" s="332">
        <f t="shared" si="21"/>
        <v>0</v>
      </c>
      <c r="AP80" s="332">
        <f t="shared" si="21"/>
        <v>0</v>
      </c>
      <c r="AQ80" s="332">
        <f t="shared" si="21"/>
        <v>0</v>
      </c>
      <c r="AR80" s="332">
        <f t="shared" si="21"/>
        <v>0</v>
      </c>
      <c r="AS80" s="332">
        <f t="shared" si="21"/>
        <v>0</v>
      </c>
      <c r="AT80" s="332">
        <f t="shared" si="21"/>
        <v>0</v>
      </c>
      <c r="AU80" s="332">
        <f t="shared" si="21"/>
        <v>0</v>
      </c>
      <c r="AV80" s="332">
        <f t="shared" si="21"/>
        <v>0</v>
      </c>
      <c r="AW80" s="332">
        <f t="shared" si="21"/>
        <v>0</v>
      </c>
      <c r="AX80" s="332">
        <f t="shared" si="21"/>
        <v>0</v>
      </c>
      <c r="AY80" s="332">
        <f t="shared" si="21"/>
        <v>0</v>
      </c>
      <c r="AZ80" s="332">
        <f t="shared" si="21"/>
        <v>0</v>
      </c>
    </row>
    <row r="81" spans="1:52" x14ac:dyDescent="0.25">
      <c r="A81" s="334" t="s">
        <v>245</v>
      </c>
      <c r="B81" s="332">
        <v>-19373265</v>
      </c>
      <c r="C81" s="332">
        <v>-256125</v>
      </c>
      <c r="D81" s="332"/>
      <c r="E81" s="332">
        <v>0</v>
      </c>
      <c r="F81" s="332">
        <v>0</v>
      </c>
      <c r="G81" s="332">
        <v>0</v>
      </c>
      <c r="H81" s="332">
        <v>0</v>
      </c>
      <c r="I81" s="332">
        <v>0</v>
      </c>
      <c r="J81" s="332">
        <v>0</v>
      </c>
      <c r="K81" s="332">
        <v>0</v>
      </c>
      <c r="L81" s="332">
        <v>0</v>
      </c>
      <c r="M81" s="333">
        <v>0</v>
      </c>
      <c r="N81" s="332">
        <v>0</v>
      </c>
      <c r="O81" s="332">
        <v>0</v>
      </c>
      <c r="P81" s="332">
        <v>0</v>
      </c>
      <c r="Q81" s="332">
        <v>0</v>
      </c>
      <c r="R81" s="332">
        <v>0</v>
      </c>
      <c r="S81" s="332">
        <v>0</v>
      </c>
      <c r="T81" s="332">
        <v>0</v>
      </c>
      <c r="U81" s="332">
        <v>0</v>
      </c>
      <c r="V81" s="332">
        <v>0</v>
      </c>
      <c r="W81" s="332">
        <v>0</v>
      </c>
      <c r="X81" s="332">
        <v>0</v>
      </c>
      <c r="Y81" s="332">
        <v>0</v>
      </c>
      <c r="Z81" s="332">
        <v>0</v>
      </c>
      <c r="AA81" s="332">
        <v>0</v>
      </c>
      <c r="AB81" s="332">
        <v>0</v>
      </c>
      <c r="AC81" s="332">
        <v>0</v>
      </c>
      <c r="AD81" s="332">
        <v>0</v>
      </c>
      <c r="AE81" s="332">
        <v>0</v>
      </c>
      <c r="AF81" s="332">
        <v>0</v>
      </c>
      <c r="AG81" s="332">
        <v>0</v>
      </c>
      <c r="AH81" s="332">
        <v>0</v>
      </c>
      <c r="AI81" s="332">
        <v>0</v>
      </c>
      <c r="AJ81" s="332">
        <v>0</v>
      </c>
      <c r="AK81" s="332">
        <v>0</v>
      </c>
      <c r="AL81" s="332">
        <v>0</v>
      </c>
      <c r="AM81" s="332">
        <v>0</v>
      </c>
      <c r="AN81" s="332">
        <v>0</v>
      </c>
      <c r="AO81" s="332">
        <v>0</v>
      </c>
      <c r="AP81" s="332">
        <v>0</v>
      </c>
      <c r="AQ81" s="332">
        <v>0</v>
      </c>
      <c r="AR81" s="332">
        <v>0</v>
      </c>
      <c r="AS81" s="332">
        <v>0</v>
      </c>
      <c r="AT81" s="332">
        <v>0</v>
      </c>
      <c r="AU81" s="332">
        <v>0</v>
      </c>
      <c r="AV81" s="332">
        <v>0</v>
      </c>
      <c r="AW81" s="332">
        <v>0</v>
      </c>
      <c r="AX81" s="332">
        <v>0</v>
      </c>
      <c r="AY81" s="332">
        <v>0</v>
      </c>
      <c r="AZ81" s="332">
        <v>0</v>
      </c>
    </row>
    <row r="82" spans="1:52" x14ac:dyDescent="0.25">
      <c r="A82" s="334" t="s">
        <v>485</v>
      </c>
      <c r="B82" s="332">
        <f t="shared" ref="B82:AZ82" si="22">B53-B54</f>
        <v>0</v>
      </c>
      <c r="C82" s="332">
        <f t="shared" si="22"/>
        <v>0</v>
      </c>
      <c r="D82" s="332">
        <f t="shared" si="22"/>
        <v>0</v>
      </c>
      <c r="E82" s="332">
        <f t="shared" si="22"/>
        <v>0</v>
      </c>
      <c r="F82" s="332">
        <f t="shared" si="22"/>
        <v>0</v>
      </c>
      <c r="G82" s="332">
        <f t="shared" si="22"/>
        <v>0</v>
      </c>
      <c r="H82" s="332">
        <f t="shared" si="22"/>
        <v>0</v>
      </c>
      <c r="I82" s="332">
        <f t="shared" si="22"/>
        <v>0</v>
      </c>
      <c r="J82" s="332">
        <f t="shared" si="22"/>
        <v>0</v>
      </c>
      <c r="K82" s="332">
        <f t="shared" si="22"/>
        <v>0</v>
      </c>
      <c r="L82" s="332">
        <f t="shared" si="22"/>
        <v>0</v>
      </c>
      <c r="M82" s="333">
        <f t="shared" si="22"/>
        <v>0</v>
      </c>
      <c r="N82" s="332">
        <f t="shared" si="22"/>
        <v>0</v>
      </c>
      <c r="O82" s="332">
        <f t="shared" si="22"/>
        <v>0</v>
      </c>
      <c r="P82" s="332">
        <f t="shared" si="22"/>
        <v>0</v>
      </c>
      <c r="Q82" s="332">
        <f t="shared" si="22"/>
        <v>0</v>
      </c>
      <c r="R82" s="332">
        <f t="shared" si="22"/>
        <v>0</v>
      </c>
      <c r="S82" s="332">
        <f t="shared" si="22"/>
        <v>0</v>
      </c>
      <c r="T82" s="332">
        <f t="shared" si="22"/>
        <v>0</v>
      </c>
      <c r="U82" s="332">
        <f t="shared" si="22"/>
        <v>0</v>
      </c>
      <c r="V82" s="332">
        <f t="shared" si="22"/>
        <v>0</v>
      </c>
      <c r="W82" s="332">
        <f t="shared" si="22"/>
        <v>0</v>
      </c>
      <c r="X82" s="332">
        <f t="shared" si="22"/>
        <v>0</v>
      </c>
      <c r="Y82" s="332">
        <f t="shared" si="22"/>
        <v>0</v>
      </c>
      <c r="Z82" s="332">
        <f t="shared" si="22"/>
        <v>0</v>
      </c>
      <c r="AA82" s="332">
        <f t="shared" si="22"/>
        <v>0</v>
      </c>
      <c r="AB82" s="332">
        <f t="shared" si="22"/>
        <v>0</v>
      </c>
      <c r="AC82" s="332">
        <f t="shared" si="22"/>
        <v>0</v>
      </c>
      <c r="AD82" s="332">
        <f t="shared" si="22"/>
        <v>0</v>
      </c>
      <c r="AE82" s="332">
        <f t="shared" si="22"/>
        <v>0</v>
      </c>
      <c r="AF82" s="332">
        <f t="shared" si="22"/>
        <v>0</v>
      </c>
      <c r="AG82" s="332">
        <f t="shared" si="22"/>
        <v>0</v>
      </c>
      <c r="AH82" s="332">
        <f t="shared" si="22"/>
        <v>0</v>
      </c>
      <c r="AI82" s="332">
        <f t="shared" si="22"/>
        <v>0</v>
      </c>
      <c r="AJ82" s="332">
        <f t="shared" si="22"/>
        <v>0</v>
      </c>
      <c r="AK82" s="332">
        <f t="shared" si="22"/>
        <v>0</v>
      </c>
      <c r="AL82" s="332">
        <f t="shared" si="22"/>
        <v>0</v>
      </c>
      <c r="AM82" s="332">
        <f t="shared" si="22"/>
        <v>0</v>
      </c>
      <c r="AN82" s="332">
        <f t="shared" si="22"/>
        <v>0</v>
      </c>
      <c r="AO82" s="332">
        <f t="shared" si="22"/>
        <v>0</v>
      </c>
      <c r="AP82" s="332">
        <f t="shared" si="22"/>
        <v>0</v>
      </c>
      <c r="AQ82" s="332">
        <f t="shared" si="22"/>
        <v>0</v>
      </c>
      <c r="AR82" s="332">
        <f t="shared" si="22"/>
        <v>0</v>
      </c>
      <c r="AS82" s="332">
        <f t="shared" si="22"/>
        <v>0</v>
      </c>
      <c r="AT82" s="332">
        <f t="shared" si="22"/>
        <v>0</v>
      </c>
      <c r="AU82" s="332">
        <f t="shared" si="22"/>
        <v>0</v>
      </c>
      <c r="AV82" s="332">
        <f t="shared" si="22"/>
        <v>0</v>
      </c>
      <c r="AW82" s="332">
        <f t="shared" si="22"/>
        <v>0</v>
      </c>
      <c r="AX82" s="332">
        <f t="shared" si="22"/>
        <v>0</v>
      </c>
      <c r="AY82" s="332">
        <f t="shared" si="22"/>
        <v>0</v>
      </c>
      <c r="AZ82" s="332">
        <f t="shared" si="22"/>
        <v>0</v>
      </c>
    </row>
    <row r="83" spans="1:52" s="280" customFormat="1" ht="14.25" x14ac:dyDescent="0.25">
      <c r="A83" s="344" t="s">
        <v>244</v>
      </c>
      <c r="B83" s="330">
        <f>SUM(B75:B82)</f>
        <v>-22655120.748</v>
      </c>
      <c r="C83" s="330">
        <f t="shared" ref="C83:AZ83" si="23">SUM(C75:C82)</f>
        <v>2274281.8249387871</v>
      </c>
      <c r="D83" s="330">
        <f>SUM(D75:D82)</f>
        <v>2243643.4170470326</v>
      </c>
      <c r="E83" s="330">
        <f>SUM(E75:E82)</f>
        <v>2335149.3773707934</v>
      </c>
      <c r="F83" s="330">
        <f t="shared" si="23"/>
        <v>2429439.2562075523</v>
      </c>
      <c r="G83" s="330">
        <f t="shared" si="23"/>
        <v>2526440.7210476683</v>
      </c>
      <c r="H83" s="330">
        <f t="shared" si="23"/>
        <v>2626242.9851405625</v>
      </c>
      <c r="I83" s="330">
        <f t="shared" si="23"/>
        <v>2716417.2138457885</v>
      </c>
      <c r="J83" s="330">
        <f t="shared" si="23"/>
        <v>2236121.0761142098</v>
      </c>
      <c r="K83" s="330">
        <f t="shared" si="23"/>
        <v>2325545.3111559465</v>
      </c>
      <c r="L83" s="330">
        <f t="shared" si="23"/>
        <v>2417541.5796174249</v>
      </c>
      <c r="M83" s="331">
        <f t="shared" si="23"/>
        <v>2507982.3540481394</v>
      </c>
      <c r="N83" s="330">
        <f t="shared" si="23"/>
        <v>2605230.3465333642</v>
      </c>
      <c r="O83" s="330">
        <f t="shared" si="23"/>
        <v>2705285.0851616352</v>
      </c>
      <c r="P83" s="330">
        <f t="shared" si="23"/>
        <v>2778030.5732522737</v>
      </c>
      <c r="Q83" s="330">
        <f t="shared" si="23"/>
        <v>2883953.9373910408</v>
      </c>
      <c r="R83" s="330">
        <f t="shared" si="23"/>
        <v>2992944.3088224623</v>
      </c>
      <c r="S83" s="330">
        <f t="shared" si="23"/>
        <v>3105093.6977653168</v>
      </c>
      <c r="T83" s="330">
        <f t="shared" si="23"/>
        <v>3220496.8747449438</v>
      </c>
      <c r="U83" s="330">
        <f t="shared" si="23"/>
        <v>3339251.4534024531</v>
      </c>
      <c r="V83" s="330">
        <f t="shared" si="23"/>
        <v>3431257.7767232056</v>
      </c>
      <c r="W83" s="330">
        <f t="shared" si="23"/>
        <v>3551321.5661753882</v>
      </c>
      <c r="X83" s="330">
        <f t="shared" si="23"/>
        <v>3680574.8106532302</v>
      </c>
      <c r="Y83" s="330">
        <f t="shared" si="23"/>
        <v>3813594.9588338975</v>
      </c>
      <c r="Z83" s="330">
        <f t="shared" si="23"/>
        <v>3950495.0178284729</v>
      </c>
      <c r="AA83" s="330">
        <f t="shared" si="23"/>
        <v>4091391.3849613778</v>
      </c>
      <c r="AB83" s="330">
        <f t="shared" si="23"/>
        <v>4236403.9494767589</v>
      </c>
      <c r="AC83" s="330">
        <f t="shared" si="23"/>
        <v>4385656.1972960923</v>
      </c>
      <c r="AD83" s="330">
        <f t="shared" si="23"/>
        <v>4539275.3189184936</v>
      </c>
      <c r="AE83" s="330">
        <f t="shared" si="23"/>
        <v>4697392.32055806</v>
      </c>
      <c r="AF83" s="330">
        <f t="shared" si="23"/>
        <v>4860142.1386153027</v>
      </c>
      <c r="AG83" s="330">
        <f t="shared" si="23"/>
        <v>5027663.7575827511</v>
      </c>
      <c r="AH83" s="330">
        <f t="shared" si="23"/>
        <v>5200100.3314877143</v>
      </c>
      <c r="AI83" s="330">
        <f t="shared" si="23"/>
        <v>5377599.3089783164</v>
      </c>
      <c r="AJ83" s="330">
        <f t="shared" si="23"/>
        <v>5560312.5621621264</v>
      </c>
      <c r="AK83" s="330">
        <f t="shared" si="23"/>
        <v>5748396.5193099426</v>
      </c>
      <c r="AL83" s="330">
        <f t="shared" si="23"/>
        <v>5942012.301540683</v>
      </c>
      <c r="AM83" s="330">
        <f t="shared" si="23"/>
        <v>6141325.8636068339</v>
      </c>
      <c r="AN83" s="330">
        <f t="shared" si="23"/>
        <v>6346508.1389034623</v>
      </c>
      <c r="AO83" s="330">
        <f t="shared" si="23"/>
        <v>6557735.1888274746</v>
      </c>
      <c r="AP83" s="330">
        <f t="shared" si="23"/>
        <v>6775188.3566176966</v>
      </c>
      <c r="AQ83" s="330">
        <f t="shared" si="23"/>
        <v>6999054.4258101229</v>
      </c>
      <c r="AR83" s="330">
        <f t="shared" si="23"/>
        <v>7219102.0611169171</v>
      </c>
      <c r="AS83" s="330">
        <f t="shared" si="23"/>
        <v>7456064.1541812997</v>
      </c>
      <c r="AT83" s="330">
        <f t="shared" si="23"/>
        <v>7700024.4164061006</v>
      </c>
      <c r="AU83" s="330">
        <f t="shared" si="23"/>
        <v>7951192.792866135</v>
      </c>
      <c r="AV83" s="330">
        <f t="shared" si="23"/>
        <v>8209785.5269884579</v>
      </c>
      <c r="AW83" s="330">
        <f t="shared" si="23"/>
        <v>8476025.3495029453</v>
      </c>
      <c r="AX83" s="330">
        <f t="shared" si="23"/>
        <v>8750141.6730613522</v>
      </c>
      <c r="AY83" s="330">
        <f t="shared" si="23"/>
        <v>9032370.7926950082</v>
      </c>
      <c r="AZ83" s="330">
        <f t="shared" si="23"/>
        <v>9322956.0922861621</v>
      </c>
    </row>
    <row r="84" spans="1:52" s="280" customFormat="1" ht="14.25" x14ac:dyDescent="0.25">
      <c r="A84" s="344" t="s">
        <v>529</v>
      </c>
      <c r="B84" s="330">
        <f>SUM($B$83:B83)</f>
        <v>-22655120.748</v>
      </c>
      <c r="C84" s="330">
        <f>SUM($B$83:C83)</f>
        <v>-20380838.923061214</v>
      </c>
      <c r="D84" s="330">
        <f>SUM($B$83:D83)</f>
        <v>-18137195.506014183</v>
      </c>
      <c r="E84" s="330">
        <f>SUM($B$83:E83)</f>
        <v>-15802046.12864339</v>
      </c>
      <c r="F84" s="330">
        <f>SUM($B$83:F83)</f>
        <v>-13372606.872435838</v>
      </c>
      <c r="G84" s="330">
        <f>SUM($B$83:G83)</f>
        <v>-10846166.15138817</v>
      </c>
      <c r="H84" s="330">
        <f>SUM($B$83:H83)</f>
        <v>-8219923.1662476081</v>
      </c>
      <c r="I84" s="330">
        <f>SUM($B$83:I83)</f>
        <v>-5503505.9524018196</v>
      </c>
      <c r="J84" s="330">
        <f>SUM($B$83:J83)</f>
        <v>-3267384.8762876098</v>
      </c>
      <c r="K84" s="330">
        <f>SUM($B$83:K83)</f>
        <v>-941839.56513166334</v>
      </c>
      <c r="L84" s="330">
        <f>SUM($B$83:L83)</f>
        <v>1475702.0144857615</v>
      </c>
      <c r="M84" s="331">
        <f>SUM($B$83:M83)</f>
        <v>3983684.3685339009</v>
      </c>
      <c r="N84" s="330">
        <f>SUM($B$83:N83)</f>
        <v>6588914.7150672656</v>
      </c>
      <c r="O84" s="330">
        <f>SUM($B$83:O83)</f>
        <v>9294199.8002289012</v>
      </c>
      <c r="P84" s="330">
        <f>SUM($B$83:P83)</f>
        <v>12072230.373481175</v>
      </c>
      <c r="Q84" s="330">
        <f>SUM($B$83:Q83)</f>
        <v>14956184.310872216</v>
      </c>
      <c r="R84" s="330">
        <f>SUM($B$83:R83)</f>
        <v>17949128.61969468</v>
      </c>
      <c r="S84" s="330">
        <f>SUM($B$83:S83)</f>
        <v>21054222.317459997</v>
      </c>
      <c r="T84" s="330">
        <f>SUM($B$83:T83)</f>
        <v>24274719.192204941</v>
      </c>
      <c r="U84" s="330">
        <f>SUM($B$83:U83)</f>
        <v>27613970.645607393</v>
      </c>
      <c r="V84" s="330">
        <f>SUM($B$83:V83)</f>
        <v>31045228.422330599</v>
      </c>
      <c r="W84" s="330">
        <f>SUM($B$83:W83)</f>
        <v>34596549.988505989</v>
      </c>
      <c r="X84" s="330">
        <f>SUM($B$83:X83)</f>
        <v>38277124.799159221</v>
      </c>
      <c r="Y84" s="330">
        <f>SUM($B$83:Y83)</f>
        <v>42090719.757993117</v>
      </c>
      <c r="Z84" s="330">
        <f>SUM($B$83:Z83)</f>
        <v>46041214.775821589</v>
      </c>
      <c r="AA84" s="330">
        <f>SUM($B$83:AA83)</f>
        <v>50132606.160782963</v>
      </c>
      <c r="AB84" s="330">
        <f>SUM($B$83:AB83)</f>
        <v>54369010.110259719</v>
      </c>
      <c r="AC84" s="330">
        <f>SUM($B$83:AC83)</f>
        <v>58754666.30755581</v>
      </c>
      <c r="AD84" s="330">
        <f>SUM($B$83:AD83)</f>
        <v>63293941.626474306</v>
      </c>
      <c r="AE84" s="330">
        <f>SUM($B$83:AE83)</f>
        <v>67991333.947032362</v>
      </c>
      <c r="AF84" s="330">
        <f>SUM($B$83:AF83)</f>
        <v>72851476.085647672</v>
      </c>
      <c r="AG84" s="330">
        <f>SUM($B$83:AG83)</f>
        <v>77879139.843230426</v>
      </c>
      <c r="AH84" s="330">
        <f>SUM($B$83:AH83)</f>
        <v>83079240.174718142</v>
      </c>
      <c r="AI84" s="330">
        <f>SUM($B$83:AI83)</f>
        <v>88456839.483696461</v>
      </c>
      <c r="AJ84" s="330">
        <f>SUM($B$83:AJ83)</f>
        <v>94017152.045858592</v>
      </c>
      <c r="AK84" s="330">
        <f>SUM($B$83:AK83)</f>
        <v>99765548.56516853</v>
      </c>
      <c r="AL84" s="330">
        <f>SUM($B$83:AL83)</f>
        <v>105707560.86670922</v>
      </c>
      <c r="AM84" s="330">
        <f>SUM($B$83:AM83)</f>
        <v>111848886.73031606</v>
      </c>
      <c r="AN84" s="330">
        <f>SUM($B$83:AN83)</f>
        <v>118195394.86921953</v>
      </c>
      <c r="AO84" s="330">
        <f>SUM($B$83:AO83)</f>
        <v>124753130.058047</v>
      </c>
      <c r="AP84" s="330">
        <f>SUM($B$83:AP83)</f>
        <v>131528318.41466469</v>
      </c>
      <c r="AQ84" s="330">
        <f>SUM($B$83:AQ83)</f>
        <v>138527372.84047481</v>
      </c>
      <c r="AR84" s="330">
        <f>SUM($B$83:AR83)</f>
        <v>145746474.90159172</v>
      </c>
      <c r="AS84" s="330">
        <f>SUM($B$83:AS83)</f>
        <v>153202539.05577302</v>
      </c>
      <c r="AT84" s="330">
        <f>SUM($B$83:AT83)</f>
        <v>160902563.47217911</v>
      </c>
      <c r="AU84" s="330">
        <f>SUM($B$83:AU83)</f>
        <v>168853756.26504526</v>
      </c>
      <c r="AV84" s="330">
        <f>SUM($B$83:AV83)</f>
        <v>177063541.7920337</v>
      </c>
      <c r="AW84" s="330">
        <f>SUM($B$83:AW83)</f>
        <v>185539567.14153665</v>
      </c>
      <c r="AX84" s="330">
        <f>SUM($B$83:AX83)</f>
        <v>194289708.81459799</v>
      </c>
      <c r="AY84" s="330">
        <f>SUM($B$83:AY83)</f>
        <v>203322079.60729301</v>
      </c>
      <c r="AZ84" s="330">
        <f>SUM($B$83:AZ83)</f>
        <v>212645035.69957918</v>
      </c>
    </row>
    <row r="85" spans="1:52" x14ac:dyDescent="0.25">
      <c r="A85" s="345" t="s">
        <v>243</v>
      </c>
      <c r="B85" s="346">
        <f t="shared" ref="B85:AZ85" si="24">1/POWER((1+$B$38),B73)</f>
        <v>1</v>
      </c>
      <c r="C85" s="346">
        <f t="shared" si="24"/>
        <v>0.88105726872246692</v>
      </c>
      <c r="D85" s="346">
        <f t="shared" si="24"/>
        <v>0.77626191076869333</v>
      </c>
      <c r="E85" s="346">
        <f t="shared" si="24"/>
        <v>0.68393119891514842</v>
      </c>
      <c r="F85" s="346">
        <f t="shared" si="24"/>
        <v>0.60258255411026285</v>
      </c>
      <c r="G85" s="346">
        <f t="shared" si="24"/>
        <v>0.53090973930419638</v>
      </c>
      <c r="H85" s="346">
        <f t="shared" si="24"/>
        <v>0.4677618848495122</v>
      </c>
      <c r="I85" s="346">
        <f t="shared" si="24"/>
        <v>0.41212500867798435</v>
      </c>
      <c r="J85" s="346">
        <f t="shared" si="24"/>
        <v>0.3631057345180479</v>
      </c>
      <c r="K85" s="346">
        <f t="shared" si="24"/>
        <v>0.31991694671193649</v>
      </c>
      <c r="L85" s="346">
        <f t="shared" si="24"/>
        <v>0.28186515128804979</v>
      </c>
      <c r="M85" s="347">
        <f t="shared" si="24"/>
        <v>0.24833934034189409</v>
      </c>
      <c r="N85" s="346">
        <f t="shared" si="24"/>
        <v>0.21880118091796832</v>
      </c>
      <c r="O85" s="346">
        <f t="shared" si="24"/>
        <v>0.19277637085283555</v>
      </c>
      <c r="P85" s="346">
        <f t="shared" si="24"/>
        <v>0.16984702277782865</v>
      </c>
      <c r="Q85" s="346">
        <f t="shared" si="24"/>
        <v>0.14964495398927638</v>
      </c>
      <c r="R85" s="346">
        <f t="shared" si="24"/>
        <v>0.13184577443989109</v>
      </c>
      <c r="S85" s="346">
        <f t="shared" si="24"/>
        <v>0.11616367792060887</v>
      </c>
      <c r="T85" s="346">
        <f t="shared" si="24"/>
        <v>0.102346852793488</v>
      </c>
      <c r="U85" s="346">
        <f t="shared" si="24"/>
        <v>9.0173438584570942E-2</v>
      </c>
      <c r="V85" s="346">
        <f t="shared" si="24"/>
        <v>7.9447963510635183E-2</v>
      </c>
      <c r="W85" s="346">
        <f t="shared" si="24"/>
        <v>6.999820573624245E-2</v>
      </c>
      <c r="X85" s="346">
        <f t="shared" si="24"/>
        <v>6.1672427961447097E-2</v>
      </c>
      <c r="Y85" s="346">
        <f t="shared" si="24"/>
        <v>5.4336940935195678E-2</v>
      </c>
      <c r="Z85" s="346">
        <f t="shared" si="24"/>
        <v>4.7873956771097514E-2</v>
      </c>
      <c r="AA85" s="346">
        <f t="shared" si="24"/>
        <v>4.2179697595680632E-2</v>
      </c>
      <c r="AB85" s="346">
        <f t="shared" si="24"/>
        <v>1</v>
      </c>
      <c r="AC85" s="346">
        <f t="shared" si="24"/>
        <v>1</v>
      </c>
      <c r="AD85" s="346">
        <f t="shared" si="24"/>
        <v>1</v>
      </c>
      <c r="AE85" s="346">
        <f t="shared" si="24"/>
        <v>1</v>
      </c>
      <c r="AF85" s="346">
        <f t="shared" si="24"/>
        <v>1</v>
      </c>
      <c r="AG85" s="346">
        <f t="shared" si="24"/>
        <v>1</v>
      </c>
      <c r="AH85" s="346">
        <f t="shared" si="24"/>
        <v>1</v>
      </c>
      <c r="AI85" s="346">
        <f t="shared" si="24"/>
        <v>1</v>
      </c>
      <c r="AJ85" s="346">
        <f t="shared" si="24"/>
        <v>1</v>
      </c>
      <c r="AK85" s="346">
        <f t="shared" si="24"/>
        <v>1</v>
      </c>
      <c r="AL85" s="346">
        <f t="shared" si="24"/>
        <v>1</v>
      </c>
      <c r="AM85" s="346">
        <f t="shared" si="24"/>
        <v>1</v>
      </c>
      <c r="AN85" s="346">
        <f t="shared" si="24"/>
        <v>1</v>
      </c>
      <c r="AO85" s="346">
        <f t="shared" si="24"/>
        <v>1</v>
      </c>
      <c r="AP85" s="346">
        <f t="shared" si="24"/>
        <v>1</v>
      </c>
      <c r="AQ85" s="346">
        <f t="shared" si="24"/>
        <v>1</v>
      </c>
      <c r="AR85" s="346">
        <f t="shared" si="24"/>
        <v>1</v>
      </c>
      <c r="AS85" s="346">
        <f t="shared" si="24"/>
        <v>1</v>
      </c>
      <c r="AT85" s="346">
        <f t="shared" si="24"/>
        <v>1</v>
      </c>
      <c r="AU85" s="346">
        <f t="shared" si="24"/>
        <v>1</v>
      </c>
      <c r="AV85" s="346">
        <f t="shared" si="24"/>
        <v>1</v>
      </c>
      <c r="AW85" s="346">
        <f t="shared" si="24"/>
        <v>1</v>
      </c>
      <c r="AX85" s="346">
        <f t="shared" si="24"/>
        <v>1</v>
      </c>
      <c r="AY85" s="346">
        <f t="shared" si="24"/>
        <v>1</v>
      </c>
      <c r="AZ85" s="346">
        <f t="shared" si="24"/>
        <v>1</v>
      </c>
    </row>
    <row r="86" spans="1:52" s="280" customFormat="1" ht="14.25" x14ac:dyDescent="0.25">
      <c r="A86" s="348" t="s">
        <v>530</v>
      </c>
      <c r="B86" s="349">
        <f t="shared" ref="B86:AZ86" si="25">B83*B85</f>
        <v>-22655120.748</v>
      </c>
      <c r="C86" s="349">
        <f t="shared" si="25"/>
        <v>2003772.5329857154</v>
      </c>
      <c r="D86" s="349">
        <f t="shared" si="25"/>
        <v>1741654.9260005299</v>
      </c>
      <c r="E86" s="349">
        <f t="shared" si="25"/>
        <v>1597081.5133111691</v>
      </c>
      <c r="F86" s="349">
        <f t="shared" si="25"/>
        <v>1463937.7120612841</v>
      </c>
      <c r="G86" s="349">
        <f t="shared" si="25"/>
        <v>1341311.9845789236</v>
      </c>
      <c r="H86" s="349">
        <f t="shared" si="25"/>
        <v>1228456.3688021591</v>
      </c>
      <c r="I86" s="349">
        <f t="shared" si="25"/>
        <v>1119503.4678292216</v>
      </c>
      <c r="J86" s="349">
        <f t="shared" si="25"/>
        <v>811948.38581373787</v>
      </c>
      <c r="K86" s="349">
        <f t="shared" si="25"/>
        <v>743981.35538527067</v>
      </c>
      <c r="L86" s="349">
        <f t="shared" si="25"/>
        <v>681420.72308401635</v>
      </c>
      <c r="M86" s="331">
        <f t="shared" si="25"/>
        <v>622830.68339342566</v>
      </c>
      <c r="N86" s="349">
        <f t="shared" si="25"/>
        <v>570027.47638482787</v>
      </c>
      <c r="O86" s="349">
        <f t="shared" si="25"/>
        <v>521515.04083976417</v>
      </c>
      <c r="P86" s="349">
        <f t="shared" si="25"/>
        <v>471840.2220526833</v>
      </c>
      <c r="Q86" s="349">
        <f t="shared" si="25"/>
        <v>431569.15426807478</v>
      </c>
      <c r="R86" s="349">
        <f t="shared" si="25"/>
        <v>394607.0602521621</v>
      </c>
      <c r="S86" s="349">
        <f t="shared" si="25"/>
        <v>360699.10422052268</v>
      </c>
      <c r="T86" s="349">
        <f t="shared" si="25"/>
        <v>329607.71956140891</v>
      </c>
      <c r="U86" s="349">
        <f t="shared" si="25"/>
        <v>301111.78585182538</v>
      </c>
      <c r="V86" s="349">
        <f t="shared" si="25"/>
        <v>272606.44264068844</v>
      </c>
      <c r="W86" s="349">
        <f t="shared" si="25"/>
        <v>248586.13762469956</v>
      </c>
      <c r="X86" s="349">
        <f t="shared" si="25"/>
        <v>226989.98486672813</v>
      </c>
      <c r="Y86" s="349">
        <f t="shared" si="25"/>
        <v>207219.08402891748</v>
      </c>
      <c r="Z86" s="349">
        <f t="shared" si="25"/>
        <v>189125.82770795643</v>
      </c>
      <c r="AA86" s="349">
        <f t="shared" si="25"/>
        <v>172573.65136324387</v>
      </c>
      <c r="AB86" s="349">
        <f t="shared" si="25"/>
        <v>4236403.9494767589</v>
      </c>
      <c r="AC86" s="349">
        <f t="shared" si="25"/>
        <v>4385656.1972960923</v>
      </c>
      <c r="AD86" s="349">
        <f t="shared" si="25"/>
        <v>4539275.3189184936</v>
      </c>
      <c r="AE86" s="349">
        <f t="shared" si="25"/>
        <v>4697392.32055806</v>
      </c>
      <c r="AF86" s="349">
        <f t="shared" si="25"/>
        <v>4860142.1386153027</v>
      </c>
      <c r="AG86" s="349">
        <f t="shared" si="25"/>
        <v>5027663.7575827511</v>
      </c>
      <c r="AH86" s="349">
        <f t="shared" si="25"/>
        <v>5200100.3314877143</v>
      </c>
      <c r="AI86" s="349">
        <f t="shared" si="25"/>
        <v>5377599.3089783164</v>
      </c>
      <c r="AJ86" s="349">
        <f t="shared" si="25"/>
        <v>5560312.5621621264</v>
      </c>
      <c r="AK86" s="349">
        <f t="shared" si="25"/>
        <v>5748396.5193099426</v>
      </c>
      <c r="AL86" s="349">
        <f t="shared" si="25"/>
        <v>5942012.301540683</v>
      </c>
      <c r="AM86" s="349">
        <f t="shared" si="25"/>
        <v>6141325.8636068339</v>
      </c>
      <c r="AN86" s="349">
        <f t="shared" si="25"/>
        <v>6346508.1389034623</v>
      </c>
      <c r="AO86" s="349">
        <f t="shared" si="25"/>
        <v>6557735.1888274746</v>
      </c>
      <c r="AP86" s="349">
        <f t="shared" si="25"/>
        <v>6775188.3566176966</v>
      </c>
      <c r="AQ86" s="349">
        <f t="shared" si="25"/>
        <v>6999054.4258101229</v>
      </c>
      <c r="AR86" s="349">
        <f t="shared" si="25"/>
        <v>7219102.0611169171</v>
      </c>
      <c r="AS86" s="349">
        <f t="shared" si="25"/>
        <v>7456064.1541812997</v>
      </c>
      <c r="AT86" s="349">
        <f t="shared" si="25"/>
        <v>7700024.4164061006</v>
      </c>
      <c r="AU86" s="349">
        <f t="shared" si="25"/>
        <v>7951192.792866135</v>
      </c>
      <c r="AV86" s="349">
        <f t="shared" si="25"/>
        <v>8209785.5269884579</v>
      </c>
      <c r="AW86" s="349">
        <f t="shared" si="25"/>
        <v>8476025.3495029453</v>
      </c>
      <c r="AX86" s="349">
        <f t="shared" si="25"/>
        <v>8750141.6730613522</v>
      </c>
      <c r="AY86" s="349">
        <f t="shared" si="25"/>
        <v>9032370.7926950082</v>
      </c>
      <c r="AZ86" s="349">
        <f t="shared" si="25"/>
        <v>9322956.0922861621</v>
      </c>
    </row>
    <row r="87" spans="1:52" s="280" customFormat="1" ht="14.25" x14ac:dyDescent="0.25">
      <c r="A87" s="348" t="s">
        <v>531</v>
      </c>
      <c r="B87" s="349">
        <f>SUM($B$86:B86)</f>
        <v>-22655120.748</v>
      </c>
      <c r="C87" s="349">
        <f>SUM($B$86:C86)</f>
        <v>-20651348.215014283</v>
      </c>
      <c r="D87" s="349">
        <f>SUM($B$86:D86)</f>
        <v>-18909693.289013751</v>
      </c>
      <c r="E87" s="349">
        <f>SUM($B$86:E86)</f>
        <v>-17312611.775702581</v>
      </c>
      <c r="F87" s="349">
        <f>SUM($B$86:F86)</f>
        <v>-15848674.063641297</v>
      </c>
      <c r="G87" s="349">
        <f>SUM($B$86:G86)</f>
        <v>-14507362.079062372</v>
      </c>
      <c r="H87" s="349">
        <f>SUM($B$86:H86)</f>
        <v>-13278905.710260212</v>
      </c>
      <c r="I87" s="349">
        <f>SUM($B$86:I86)</f>
        <v>-12159402.242430991</v>
      </c>
      <c r="J87" s="349">
        <f>SUM($B$86:J86)</f>
        <v>-11347453.856617253</v>
      </c>
      <c r="K87" s="349">
        <f>SUM($B$86:K86)</f>
        <v>-10603472.501231983</v>
      </c>
      <c r="L87" s="349">
        <f>SUM($B$86:L86)</f>
        <v>-9922051.7781479675</v>
      </c>
      <c r="M87" s="331">
        <f>SUM($B$86:M86)</f>
        <v>-9299221.0947545413</v>
      </c>
      <c r="N87" s="349">
        <f>SUM($B$86:N86)</f>
        <v>-8729193.6183697134</v>
      </c>
      <c r="O87" s="349">
        <f>SUM($B$86:O86)</f>
        <v>-8207678.5775299491</v>
      </c>
      <c r="P87" s="349">
        <f>SUM($B$86:P86)</f>
        <v>-7735838.355477266</v>
      </c>
      <c r="Q87" s="349">
        <f>SUM($B$86:Q86)</f>
        <v>-7304269.2012091912</v>
      </c>
      <c r="R87" s="349">
        <f>SUM($B$86:R86)</f>
        <v>-6909662.1409570295</v>
      </c>
      <c r="S87" s="349">
        <f>SUM($B$86:S86)</f>
        <v>-6548963.036736507</v>
      </c>
      <c r="T87" s="349">
        <f>SUM($B$86:T86)</f>
        <v>-6219355.3171750978</v>
      </c>
      <c r="U87" s="349">
        <f>SUM($B$86:U86)</f>
        <v>-5918243.5313232727</v>
      </c>
      <c r="V87" s="349">
        <f>SUM($B$86:V86)</f>
        <v>-5645637.0886825845</v>
      </c>
      <c r="W87" s="349">
        <f>SUM($B$86:W86)</f>
        <v>-5397050.9510578848</v>
      </c>
      <c r="X87" s="349">
        <f>SUM($B$86:X86)</f>
        <v>-5170060.9661911568</v>
      </c>
      <c r="Y87" s="349">
        <f>SUM($B$86:Y86)</f>
        <v>-4962841.8821622394</v>
      </c>
      <c r="Z87" s="349">
        <f>SUM($B$86:Z86)</f>
        <v>-4773716.0544542829</v>
      </c>
      <c r="AA87" s="349">
        <f>SUM($B$86:AA86)</f>
        <v>-4601142.4030910386</v>
      </c>
      <c r="AB87" s="349">
        <f>SUM($B$86:AB86)</f>
        <v>-364738.45361427963</v>
      </c>
      <c r="AC87" s="349">
        <f>SUM($B$86:AC86)</f>
        <v>4020917.7436818127</v>
      </c>
      <c r="AD87" s="349">
        <f>SUM($B$86:AD86)</f>
        <v>8560193.0626003072</v>
      </c>
      <c r="AE87" s="349">
        <f>SUM($B$86:AE86)</f>
        <v>13257585.383158367</v>
      </c>
      <c r="AF87" s="349">
        <f>SUM($B$86:AF86)</f>
        <v>18117727.52177367</v>
      </c>
      <c r="AG87" s="349">
        <f>SUM($B$86:AG86)</f>
        <v>23145391.27935642</v>
      </c>
      <c r="AH87" s="349">
        <f>SUM($B$86:AH86)</f>
        <v>28345491.610844135</v>
      </c>
      <c r="AI87" s="349">
        <f>SUM($B$86:AI86)</f>
        <v>33723090.919822454</v>
      </c>
      <c r="AJ87" s="349">
        <f>SUM($B$86:AJ86)</f>
        <v>39283403.481984578</v>
      </c>
      <c r="AK87" s="349">
        <f>SUM($B$86:AK86)</f>
        <v>45031800.001294523</v>
      </c>
      <c r="AL87" s="349">
        <f>SUM($B$86:AL86)</f>
        <v>50973812.302835204</v>
      </c>
      <c r="AM87" s="349">
        <f>SUM($B$86:AM86)</f>
        <v>57115138.166442037</v>
      </c>
      <c r="AN87" s="349">
        <f>SUM($B$86:AN86)</f>
        <v>63461646.305345498</v>
      </c>
      <c r="AO87" s="349">
        <f>SUM($B$86:AO86)</f>
        <v>70019381.494172975</v>
      </c>
      <c r="AP87" s="349">
        <f>SUM($B$86:AP86)</f>
        <v>76794569.850790679</v>
      </c>
      <c r="AQ87" s="349">
        <f>SUM($B$86:AQ86)</f>
        <v>83793624.276600808</v>
      </c>
      <c r="AR87" s="349">
        <f>SUM($B$86:AR86)</f>
        <v>91012726.337717727</v>
      </c>
      <c r="AS87" s="349">
        <f>SUM($B$86:AS86)</f>
        <v>98468790.491899028</v>
      </c>
      <c r="AT87" s="349">
        <f>SUM($B$86:AT86)</f>
        <v>106168814.90830512</v>
      </c>
      <c r="AU87" s="349">
        <f>SUM($B$86:AU86)</f>
        <v>114120007.70117126</v>
      </c>
      <c r="AV87" s="349">
        <f>SUM($B$86:AV86)</f>
        <v>122329793.22815973</v>
      </c>
      <c r="AW87" s="349">
        <f>SUM($B$86:AW86)</f>
        <v>130805818.57766268</v>
      </c>
      <c r="AX87" s="349">
        <f>SUM($B$86:AX86)</f>
        <v>139555960.25072402</v>
      </c>
      <c r="AY87" s="349">
        <f>SUM($B$86:AY86)</f>
        <v>148588331.04341903</v>
      </c>
      <c r="AZ87" s="349">
        <f>SUM($B$86:AZ86)</f>
        <v>157911287.1357052</v>
      </c>
    </row>
    <row r="88" spans="1:52" s="280" customFormat="1" ht="14.25" x14ac:dyDescent="0.25">
      <c r="A88" s="348" t="s">
        <v>532</v>
      </c>
      <c r="B88" s="350">
        <f>IF((ISERR(IRR($B$83:B83))),0,IF(IRR($B$83:B83)&lt;0,0,IRR($B$83:B83)))</f>
        <v>0</v>
      </c>
      <c r="C88" s="350">
        <f>IF((ISERR(IRR($B$83:C83))),0,IF(IRR($B$83:C83)&lt;0,0,IRR($B$83:C83)))</f>
        <v>0</v>
      </c>
      <c r="D88" s="350">
        <f>IF((ISERR(IRR($B$83:D83))),0,IF(IRR($B$83:D83)&lt;0,0,IRR($B$83:D83)))</f>
        <v>0</v>
      </c>
      <c r="E88" s="350">
        <f>IF((ISERR(IRR($B$83:E83))),0,IF(IRR($B$83:E83)&lt;0,0,IRR($B$83:E83)))</f>
        <v>0</v>
      </c>
      <c r="F88" s="350">
        <f>IF((ISERR(IRR($B$83:F83))),0,IF(IRR($B$83:F83)&lt;0,0,IRR($B$83:F83)))</f>
        <v>0</v>
      </c>
      <c r="G88" s="350">
        <f>IF((ISERR(IRR($B$83:G83))),0,IF(IRR($B$83:G83)&lt;0,0,IRR($B$83:G83)))</f>
        <v>0</v>
      </c>
      <c r="H88" s="350">
        <f>IF((ISERR(IRR($B$83:H83))),0,IF(IRR($B$83:H83)&lt;0,0,IRR($B$83:H83)))</f>
        <v>0</v>
      </c>
      <c r="I88" s="350">
        <f>IF((ISERR(IRR($B$83:I83))),0,IF(IRR($B$83:I83)&lt;0,0,IRR($B$83:I83)))</f>
        <v>0</v>
      </c>
      <c r="J88" s="350">
        <f>IF((ISERR(IRR($B$83:J83))),0,IF(IRR($B$83:J83)&lt;0,0,IRR($B$83:J83)))</f>
        <v>0</v>
      </c>
      <c r="K88" s="350">
        <f>IF((ISERR(IRR($B$83:K83))),0,IF(IRR($B$83:K83)&lt;0,0,IRR($B$83:K83)))</f>
        <v>0</v>
      </c>
      <c r="L88" s="350">
        <f>IF((ISERR(IRR($B$83:L83))),0,IF(IRR($B$83:L83)&lt;0,0,IRR($B$83:L83)))</f>
        <v>1.1534212289104007E-2</v>
      </c>
      <c r="M88" s="351">
        <f>IF((ISERR(IRR($B$83:M83))),0,IF(IRR($B$83:M83)&lt;0,0,IRR($B$83:M83)))</f>
        <v>2.7700510021947844E-2</v>
      </c>
      <c r="N88" s="350">
        <f>IF((ISERR(IRR($B$83:N83))),0,IF(IRR($B$83:N83)&lt;0,0,IRR($B$83:N83)))</f>
        <v>4.0990032808989163E-2</v>
      </c>
      <c r="O88" s="350">
        <f>IF((ISERR(IRR($B$83:O83))),0,IF(IRR($B$83:O83)&lt;0,0,IRR($B$83:O83)))</f>
        <v>5.2003840302985216E-2</v>
      </c>
      <c r="P88" s="350">
        <f>IF((ISERR(IRR($B$83:P83))),0,IF(IRR($B$83:P83)&lt;0,0,IRR($B$83:P83)))</f>
        <v>6.1112002502313079E-2</v>
      </c>
      <c r="Q88" s="350">
        <f>IF((ISERR(IRR($B$83:Q83))),0,IF(IRR($B$83:Q83)&lt;0,0,IRR($B$83:Q83)))</f>
        <v>6.8790049384402696E-2</v>
      </c>
      <c r="R88" s="350">
        <f>IF((ISERR(IRR($B$83:R83))),0,IF(IRR($B$83:R83)&lt;0,0,IRR($B$83:R83)))</f>
        <v>7.5304570548850647E-2</v>
      </c>
      <c r="S88" s="350">
        <f>IF((ISERR(IRR($B$83:S83))),0,IF(IRR($B$83:S83)&lt;0,0,IRR($B$83:S83)))</f>
        <v>8.0865146573544378E-2</v>
      </c>
      <c r="T88" s="350">
        <f>IF((ISERR(IRR($B$83:T83))),0,IF(IRR($B$83:T83)&lt;0,0,IRR($B$83:T83)))</f>
        <v>8.5637757332065023E-2</v>
      </c>
      <c r="U88" s="350">
        <f>IF((ISERR(IRR($B$83:U83))),0,IF(IRR($B$83:U83)&lt;0,0,IRR($B$83:U83)))</f>
        <v>8.9754883605716262E-2</v>
      </c>
      <c r="V88" s="350">
        <f>IF((ISERR(IRR($B$83:V83))),0,IF(IRR($B$83:V83)&lt;0,0,IRR($B$83:V83)))</f>
        <v>9.3293298432244098E-2</v>
      </c>
      <c r="W88" s="350">
        <f>IF((ISERR(IRR($B$83:W83))),0,IF(IRR($B$83:W83)&lt;0,0,IRR($B$83:W83)))</f>
        <v>9.6371373380232495E-2</v>
      </c>
      <c r="X88" s="350">
        <f>IF((ISERR(IRR($B$83:X83))),0,IF(IRR($B$83:X83)&lt;0,0,IRR($B$83:X83)))</f>
        <v>9.9063628614324051E-2</v>
      </c>
      <c r="Y88" s="350">
        <f>IF((ISERR(IRR($B$83:Y83))),0,IF(IRR($B$83:Y83)&lt;0,0,IRR($B$83:Y83)))</f>
        <v>0.1014266127405441</v>
      </c>
      <c r="Z88" s="350">
        <f>IF((ISERR(IRR($B$83:Z83))),0,IF(IRR($B$83:Z83)&lt;0,0,IRR($B$83:Z83)))</f>
        <v>0.1035072513101627</v>
      </c>
      <c r="AA88" s="350">
        <f>IF((ISERR(IRR($B$83:AA83))),0,IF(IRR($B$83:AA83)&lt;0,0,IRR($B$83:AA83)))</f>
        <v>0.10534470822437147</v>
      </c>
      <c r="AB88" s="350">
        <f>IF((ISERR(IRR($B$83:AB83))),0,IF(IRR($B$83:AB83)&lt;0,0,IRR($B$83:AB83)))</f>
        <v>0.10697184793447301</v>
      </c>
      <c r="AC88" s="350">
        <f>IF((ISERR(IRR($B$83:AC83))),0,IF(IRR($B$83:AC83)&lt;0,0,IRR($B$83:AC83)))</f>
        <v>0.10841639111587842</v>
      </c>
      <c r="AD88" s="350">
        <f>IF((ISERR(IRR($B$83:AD83))),0,IF(IRR($B$83:AD83)&lt;0,0,IRR($B$83:AD83)))</f>
        <v>0.10970183374755527</v>
      </c>
      <c r="AE88" s="350">
        <f>IF((ISERR(IRR($B$83:AE83))),0,IF(IRR($B$83:AE83)&lt;0,0,IRR($B$83:AE83)))</f>
        <v>0.11084818252539197</v>
      </c>
      <c r="AF88" s="350">
        <f>IF((ISERR(IRR($B$83:AF83))),0,IF(IRR($B$83:AF83)&lt;0,0,IRR($B$83:AF83)))</f>
        <v>0.11187254684506764</v>
      </c>
      <c r="AG88" s="350">
        <f>IF((ISERR(IRR($B$83:AG83))),0,IF(IRR($B$83:AG83)&lt;0,0,IRR($B$83:AG83)))</f>
        <v>0.11278961809935173</v>
      </c>
      <c r="AH88" s="350">
        <f>IF((ISERR(IRR($B$83:AH83))),0,IF(IRR($B$83:AH83)&lt;0,0,IRR($B$83:AH83)))</f>
        <v>0.11361205991434287</v>
      </c>
      <c r="AI88" s="350">
        <f>IF((ISERR(IRR($B$83:AI83))),0,IF(IRR($B$83:AI83)&lt;0,0,IRR($B$83:AI83)))</f>
        <v>0.11435082758304671</v>
      </c>
      <c r="AJ88" s="350">
        <f>IF((ISERR(IRR($B$83:AJ83))),0,IF(IRR($B$83:AJ83)&lt;0,0,IRR($B$83:AJ83)))</f>
        <v>0.11501543089010013</v>
      </c>
      <c r="AK88" s="350">
        <f>IF((ISERR(IRR($B$83:AK83))),0,IF(IRR($B$83:AK83)&lt;0,0,IRR($B$83:AK83)))</f>
        <v>0.11561415142583531</v>
      </c>
      <c r="AL88" s="350">
        <f>IF((ISERR(IRR($B$83:AL83))),0,IF(IRR($B$83:AL83)&lt;0,0,IRR($B$83:AL83)))</f>
        <v>0.11615422311701229</v>
      </c>
      <c r="AM88" s="350">
        <f>IF((ISERR(IRR($B$83:AM83))),0,IF(IRR($B$83:AM83)&lt;0,0,IRR($B$83:AM83)))</f>
        <v>0.1166419828754317</v>
      </c>
      <c r="AN88" s="350">
        <f>IF((ISERR(IRR($B$83:AN83))),0,IF(IRR($B$83:AN83)&lt;0,0,IRR($B$83:AN83)))</f>
        <v>0.11708299685121348</v>
      </c>
      <c r="AO88" s="350">
        <f>IF((ISERR(IRR($B$83:AO83))),0,IF(IRR($B$83:AO83)&lt;0,0,IRR($B$83:AO83)))</f>
        <v>0.11748216667583589</v>
      </c>
      <c r="AP88" s="350">
        <f>IF((ISERR(IRR($B$83:AP83))),0,IF(IRR($B$83:AP83)&lt;0,0,IRR($B$83:AP83)))</f>
        <v>0.11784381921732301</v>
      </c>
      <c r="AQ88" s="350">
        <f>IF((ISERR(IRR($B$83:AQ83))),0,IF(IRR($B$83:AQ83)&lt;0,0,IRR($B$83:AQ83)))</f>
        <v>0.11817178269077755</v>
      </c>
      <c r="AR88" s="350">
        <f>IF((ISERR(IRR($B$83:AR83))),0,IF(IRR($B$83:AR83)&lt;0,0,IRR($B$83:AR83)))</f>
        <v>0.11846902586716723</v>
      </c>
      <c r="AS88" s="350">
        <f>IF((ISERR(IRR($B$83:AS83))),0,IF(IRR($B$83:AS83)&lt;0,0,IRR($B$83:AS83)))</f>
        <v>0.11873903650649309</v>
      </c>
      <c r="AT88" s="350">
        <f>IF((ISERR(IRR($B$83:AT83))),0,IF(IRR($B$83:AT83)&lt;0,0,IRR($B$83:AT83)))</f>
        <v>0.11898449354770735</v>
      </c>
      <c r="AU88" s="350">
        <f>IF((ISERR(IRR($B$83:AU83))),0,IF(IRR($B$83:AU83)&lt;0,0,IRR($B$83:AU83)))</f>
        <v>0.11920778624780493</v>
      </c>
      <c r="AV88" s="350">
        <f>IF((ISERR(IRR($B$83:AV83))),0,IF(IRR($B$83:AV83)&lt;0,0,IRR($B$83:AV83)))</f>
        <v>0.1194110491696303</v>
      </c>
      <c r="AW88" s="350">
        <f>IF((ISERR(IRR($B$83:AW83))),0,IF(IRR($B$83:AW83)&lt;0,0,IRR($B$83:AW83)))</f>
        <v>0.11959619243392527</v>
      </c>
      <c r="AX88" s="350">
        <f>IF((ISERR(IRR($B$83:AX83))),0,IF(IRR($B$83:AX83)&lt;0,0,IRR($B$83:AX83)))</f>
        <v>0.11976492794870253</v>
      </c>
      <c r="AY88" s="350">
        <f>IF((ISERR(IRR($B$83:AY83))),0,IF(IRR($B$83:AY83)&lt;0,0,IRR($B$83:AY83)))</f>
        <v>0.11991879221095836</v>
      </c>
      <c r="AZ88" s="350">
        <f>IF((ISERR(IRR($B$83:AZ83))),0,IF(IRR($B$83:AZ83)&lt;0,0,IRR($B$83:AZ83)))</f>
        <v>0.12005916617894896</v>
      </c>
    </row>
    <row r="89" spans="1:52" s="280" customFormat="1" ht="14.25" x14ac:dyDescent="0.25">
      <c r="A89" s="348" t="s">
        <v>533</v>
      </c>
      <c r="B89" s="352">
        <f>IF(AND(B84&gt;0,A84&lt;0),(B73-(B84/(B84-A84))),0)</f>
        <v>0</v>
      </c>
      <c r="C89" s="352">
        <f t="shared" ref="C89:P89" si="26">IF(AND(C84&gt;0,B84&lt;0),(C73-(C84/(C84-B84))),0)</f>
        <v>0</v>
      </c>
      <c r="D89" s="352">
        <f t="shared" si="26"/>
        <v>0</v>
      </c>
      <c r="E89" s="352">
        <f t="shared" si="26"/>
        <v>0</v>
      </c>
      <c r="F89" s="352">
        <f t="shared" si="26"/>
        <v>0</v>
      </c>
      <c r="G89" s="352">
        <f t="shared" si="26"/>
        <v>0</v>
      </c>
      <c r="H89" s="352">
        <f t="shared" si="26"/>
        <v>0</v>
      </c>
      <c r="I89" s="352">
        <f t="shared" si="26"/>
        <v>0</v>
      </c>
      <c r="J89" s="352">
        <f t="shared" si="26"/>
        <v>0</v>
      </c>
      <c r="K89" s="352">
        <f t="shared" si="26"/>
        <v>0</v>
      </c>
      <c r="L89" s="352">
        <f t="shared" si="26"/>
        <v>9.3895856737573506</v>
      </c>
      <c r="M89" s="353">
        <f t="shared" si="26"/>
        <v>0</v>
      </c>
      <c r="N89" s="352">
        <f t="shared" si="26"/>
        <v>0</v>
      </c>
      <c r="O89" s="352">
        <f t="shared" si="26"/>
        <v>0</v>
      </c>
      <c r="P89" s="352">
        <f t="shared" si="26"/>
        <v>0</v>
      </c>
      <c r="Q89" s="352">
        <f t="shared" ref="Q89:AZ89" si="27">IF(AND(Q84&gt;0,P84&lt;0),(Q74-(Q84/(Q84-P84))),0)</f>
        <v>0</v>
      </c>
      <c r="R89" s="352">
        <f t="shared" si="27"/>
        <v>0</v>
      </c>
      <c r="S89" s="352">
        <f t="shared" si="27"/>
        <v>0</v>
      </c>
      <c r="T89" s="352">
        <f t="shared" si="27"/>
        <v>0</v>
      </c>
      <c r="U89" s="352">
        <f t="shared" si="27"/>
        <v>0</v>
      </c>
      <c r="V89" s="352">
        <f t="shared" si="27"/>
        <v>0</v>
      </c>
      <c r="W89" s="352">
        <f t="shared" si="27"/>
        <v>0</v>
      </c>
      <c r="X89" s="352">
        <f t="shared" si="27"/>
        <v>0</v>
      </c>
      <c r="Y89" s="352">
        <f t="shared" si="27"/>
        <v>0</v>
      </c>
      <c r="Z89" s="352">
        <f t="shared" si="27"/>
        <v>0</v>
      </c>
      <c r="AA89" s="352">
        <f t="shared" si="27"/>
        <v>0</v>
      </c>
      <c r="AB89" s="352">
        <f t="shared" si="27"/>
        <v>0</v>
      </c>
      <c r="AC89" s="352">
        <f t="shared" si="27"/>
        <v>0</v>
      </c>
      <c r="AD89" s="352">
        <f t="shared" si="27"/>
        <v>0</v>
      </c>
      <c r="AE89" s="352">
        <f t="shared" si="27"/>
        <v>0</v>
      </c>
      <c r="AF89" s="352">
        <f t="shared" si="27"/>
        <v>0</v>
      </c>
      <c r="AG89" s="352">
        <f t="shared" si="27"/>
        <v>0</v>
      </c>
      <c r="AH89" s="352">
        <f t="shared" si="27"/>
        <v>0</v>
      </c>
      <c r="AI89" s="352">
        <f t="shared" si="27"/>
        <v>0</v>
      </c>
      <c r="AJ89" s="352">
        <f t="shared" si="27"/>
        <v>0</v>
      </c>
      <c r="AK89" s="352">
        <f t="shared" si="27"/>
        <v>0</v>
      </c>
      <c r="AL89" s="352">
        <f t="shared" si="27"/>
        <v>0</v>
      </c>
      <c r="AM89" s="352">
        <f t="shared" si="27"/>
        <v>0</v>
      </c>
      <c r="AN89" s="352">
        <f t="shared" si="27"/>
        <v>0</v>
      </c>
      <c r="AO89" s="352">
        <f t="shared" si="27"/>
        <v>0</v>
      </c>
      <c r="AP89" s="352">
        <f t="shared" si="27"/>
        <v>0</v>
      </c>
      <c r="AQ89" s="352">
        <f t="shared" si="27"/>
        <v>0</v>
      </c>
      <c r="AR89" s="352">
        <f t="shared" si="27"/>
        <v>0</v>
      </c>
      <c r="AS89" s="352">
        <f t="shared" si="27"/>
        <v>0</v>
      </c>
      <c r="AT89" s="352">
        <f t="shared" si="27"/>
        <v>0</v>
      </c>
      <c r="AU89" s="352">
        <f t="shared" si="27"/>
        <v>0</v>
      </c>
      <c r="AV89" s="352">
        <f t="shared" si="27"/>
        <v>0</v>
      </c>
      <c r="AW89" s="352">
        <f t="shared" si="27"/>
        <v>0</v>
      </c>
      <c r="AX89" s="352">
        <f t="shared" si="27"/>
        <v>0</v>
      </c>
      <c r="AY89" s="352">
        <f t="shared" si="27"/>
        <v>0</v>
      </c>
      <c r="AZ89" s="352">
        <f t="shared" si="27"/>
        <v>0</v>
      </c>
    </row>
    <row r="90" spans="1:52" s="280" customFormat="1" ht="15" thickBot="1" x14ac:dyDescent="0.3">
      <c r="A90" s="354" t="s">
        <v>534</v>
      </c>
      <c r="B90" s="355">
        <f>IF(AND(B87&gt;0,A87&lt;0),(B73-(B87/(B87-A87))),0)</f>
        <v>0</v>
      </c>
      <c r="C90" s="355">
        <f t="shared" ref="C90:AZ90" si="28">IF(AND(C87&gt;0,B87&lt;0),(C73-(C87/(C87-B87))),0)</f>
        <v>0</v>
      </c>
      <c r="D90" s="355">
        <f t="shared" si="28"/>
        <v>0</v>
      </c>
      <c r="E90" s="355">
        <f t="shared" si="28"/>
        <v>0</v>
      </c>
      <c r="F90" s="355">
        <f t="shared" si="28"/>
        <v>0</v>
      </c>
      <c r="G90" s="355">
        <f t="shared" si="28"/>
        <v>0</v>
      </c>
      <c r="H90" s="355">
        <f t="shared" si="28"/>
        <v>0</v>
      </c>
      <c r="I90" s="355">
        <f t="shared" si="28"/>
        <v>0</v>
      </c>
      <c r="J90" s="355">
        <f t="shared" si="28"/>
        <v>0</v>
      </c>
      <c r="K90" s="355">
        <f t="shared" si="28"/>
        <v>0</v>
      </c>
      <c r="L90" s="355">
        <f t="shared" si="28"/>
        <v>0</v>
      </c>
      <c r="M90" s="356">
        <f t="shared" si="28"/>
        <v>0</v>
      </c>
      <c r="N90" s="355">
        <f t="shared" si="28"/>
        <v>0</v>
      </c>
      <c r="O90" s="355">
        <f t="shared" si="28"/>
        <v>0</v>
      </c>
      <c r="P90" s="355">
        <f t="shared" si="28"/>
        <v>0</v>
      </c>
      <c r="Q90" s="355">
        <f t="shared" si="28"/>
        <v>0</v>
      </c>
      <c r="R90" s="355">
        <f t="shared" si="28"/>
        <v>0</v>
      </c>
      <c r="S90" s="355">
        <f t="shared" si="28"/>
        <v>0</v>
      </c>
      <c r="T90" s="355">
        <f t="shared" si="28"/>
        <v>0</v>
      </c>
      <c r="U90" s="355">
        <f t="shared" si="28"/>
        <v>0</v>
      </c>
      <c r="V90" s="355">
        <f t="shared" si="28"/>
        <v>0</v>
      </c>
      <c r="W90" s="355">
        <f t="shared" si="28"/>
        <v>0</v>
      </c>
      <c r="X90" s="355">
        <f t="shared" si="28"/>
        <v>0</v>
      </c>
      <c r="Y90" s="355">
        <f t="shared" si="28"/>
        <v>0</v>
      </c>
      <c r="Z90" s="355">
        <f t="shared" si="28"/>
        <v>0</v>
      </c>
      <c r="AA90" s="355">
        <f t="shared" si="28"/>
        <v>0</v>
      </c>
      <c r="AB90" s="355">
        <f t="shared" si="28"/>
        <v>0</v>
      </c>
      <c r="AC90" s="355">
        <f t="shared" si="28"/>
        <v>-0.91683377875375793</v>
      </c>
      <c r="AD90" s="355">
        <f t="shared" si="28"/>
        <v>0</v>
      </c>
      <c r="AE90" s="355">
        <f t="shared" si="28"/>
        <v>0</v>
      </c>
      <c r="AF90" s="355">
        <f t="shared" si="28"/>
        <v>0</v>
      </c>
      <c r="AG90" s="355">
        <f t="shared" si="28"/>
        <v>0</v>
      </c>
      <c r="AH90" s="355">
        <f t="shared" si="28"/>
        <v>0</v>
      </c>
      <c r="AI90" s="355">
        <f t="shared" si="28"/>
        <v>0</v>
      </c>
      <c r="AJ90" s="355">
        <f t="shared" si="28"/>
        <v>0</v>
      </c>
      <c r="AK90" s="355">
        <f t="shared" si="28"/>
        <v>0</v>
      </c>
      <c r="AL90" s="355">
        <f t="shared" si="28"/>
        <v>0</v>
      </c>
      <c r="AM90" s="355">
        <f t="shared" si="28"/>
        <v>0</v>
      </c>
      <c r="AN90" s="355">
        <f t="shared" si="28"/>
        <v>0</v>
      </c>
      <c r="AO90" s="355">
        <f t="shared" si="28"/>
        <v>0</v>
      </c>
      <c r="AP90" s="355">
        <f t="shared" si="28"/>
        <v>0</v>
      </c>
      <c r="AQ90" s="355">
        <f t="shared" si="28"/>
        <v>0</v>
      </c>
      <c r="AR90" s="355">
        <f t="shared" si="28"/>
        <v>0</v>
      </c>
      <c r="AS90" s="355">
        <f t="shared" si="28"/>
        <v>0</v>
      </c>
      <c r="AT90" s="355">
        <f t="shared" si="28"/>
        <v>0</v>
      </c>
      <c r="AU90" s="355">
        <f t="shared" si="28"/>
        <v>0</v>
      </c>
      <c r="AV90" s="355">
        <f t="shared" si="28"/>
        <v>0</v>
      </c>
      <c r="AW90" s="355">
        <f t="shared" si="28"/>
        <v>0</v>
      </c>
      <c r="AX90" s="355">
        <f t="shared" si="28"/>
        <v>0</v>
      </c>
      <c r="AY90" s="355">
        <f t="shared" si="28"/>
        <v>0</v>
      </c>
      <c r="AZ90" s="355">
        <f t="shared" si="28"/>
        <v>0</v>
      </c>
    </row>
    <row r="91" spans="1:52" x14ac:dyDescent="0.25">
      <c r="C91" s="371"/>
      <c r="D91" s="371"/>
      <c r="E91" s="371"/>
      <c r="F91" s="371"/>
      <c r="G91" s="371"/>
      <c r="H91" s="371"/>
      <c r="I91" s="371"/>
      <c r="J91" s="371"/>
    </row>
    <row r="92" spans="1:52" ht="64.5" customHeight="1" x14ac:dyDescent="0.25">
      <c r="A92" s="462"/>
      <c r="B92" s="462"/>
      <c r="C92" s="462"/>
      <c r="D92" s="462"/>
      <c r="E92" s="462"/>
      <c r="F92" s="462"/>
      <c r="G92" s="462"/>
      <c r="H92" s="462"/>
      <c r="I92" s="462"/>
      <c r="J92" s="462"/>
      <c r="K92" s="462"/>
    </row>
    <row r="93" spans="1:52" x14ac:dyDescent="0.25">
      <c r="B93" s="371"/>
    </row>
    <row r="94" spans="1:52" x14ac:dyDescent="0.25">
      <c r="C94" s="371"/>
    </row>
    <row r="97" spans="2:13" ht="27.75" x14ac:dyDescent="0.25">
      <c r="B97" s="362"/>
      <c r="M97" s="362"/>
    </row>
    <row r="98" spans="2:13" ht="27.75" x14ac:dyDescent="0.25">
      <c r="B98" s="362"/>
      <c r="M98" s="372"/>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zoomScaleSheetLayoutView="55" workbookViewId="0">
      <selection activeCell="A9" sqref="A9:L9"/>
    </sheetView>
  </sheetViews>
  <sheetFormatPr defaultRowHeight="15.75" x14ac:dyDescent="0.25"/>
  <cols>
    <col min="1" max="1" width="9.140625" style="180"/>
    <col min="2" max="2" width="37.7109375" style="180" customWidth="1"/>
    <col min="3" max="3" width="19.5703125" style="180" customWidth="1"/>
    <col min="4" max="4" width="18.5703125" style="180" customWidth="1"/>
    <col min="5" max="6" width="0" style="180" hidden="1" customWidth="1"/>
    <col min="7" max="7" width="16.28515625" style="180" bestFit="1" customWidth="1"/>
    <col min="8" max="8" width="20" style="180" bestFit="1" customWidth="1"/>
    <col min="9" max="10" width="18.28515625" style="180" customWidth="1"/>
    <col min="11" max="11" width="64.85546875" style="180" customWidth="1"/>
    <col min="12" max="12" width="32.28515625" style="180" customWidth="1"/>
    <col min="13" max="252" width="9.140625" style="180"/>
    <col min="253" max="253" width="37.7109375" style="180" customWidth="1"/>
    <col min="254" max="254" width="9.140625" style="180"/>
    <col min="255" max="255" width="12.85546875" style="180" customWidth="1"/>
    <col min="256" max="257" width="0" style="180" hidden="1" customWidth="1"/>
    <col min="258" max="258" width="18.28515625" style="180" customWidth="1"/>
    <col min="259" max="259" width="64.85546875" style="180" customWidth="1"/>
    <col min="260" max="263" width="9.140625" style="180"/>
    <col min="264" max="264" width="14.85546875" style="180" customWidth="1"/>
    <col min="265" max="508" width="9.140625" style="180"/>
    <col min="509" max="509" width="37.7109375" style="180" customWidth="1"/>
    <col min="510" max="510" width="9.140625" style="180"/>
    <col min="511" max="511" width="12.85546875" style="180" customWidth="1"/>
    <col min="512" max="513" width="0" style="180" hidden="1" customWidth="1"/>
    <col min="514" max="514" width="18.28515625" style="180" customWidth="1"/>
    <col min="515" max="515" width="64.85546875" style="180" customWidth="1"/>
    <col min="516" max="519" width="9.140625" style="180"/>
    <col min="520" max="520" width="14.85546875" style="180" customWidth="1"/>
    <col min="521" max="764" width="9.140625" style="180"/>
    <col min="765" max="765" width="37.7109375" style="180" customWidth="1"/>
    <col min="766" max="766" width="9.140625" style="180"/>
    <col min="767" max="767" width="12.85546875" style="180" customWidth="1"/>
    <col min="768" max="769" width="0" style="180" hidden="1" customWidth="1"/>
    <col min="770" max="770" width="18.28515625" style="180" customWidth="1"/>
    <col min="771" max="771" width="64.85546875" style="180" customWidth="1"/>
    <col min="772" max="775" width="9.140625" style="180"/>
    <col min="776" max="776" width="14.85546875" style="180" customWidth="1"/>
    <col min="777" max="1020" width="9.140625" style="180"/>
    <col min="1021" max="1021" width="37.7109375" style="180" customWidth="1"/>
    <col min="1022" max="1022" width="9.140625" style="180"/>
    <col min="1023" max="1023" width="12.85546875" style="180" customWidth="1"/>
    <col min="1024" max="1025" width="0" style="180" hidden="1" customWidth="1"/>
    <col min="1026" max="1026" width="18.28515625" style="180" customWidth="1"/>
    <col min="1027" max="1027" width="64.85546875" style="180" customWidth="1"/>
    <col min="1028" max="1031" width="9.140625" style="180"/>
    <col min="1032" max="1032" width="14.85546875" style="180" customWidth="1"/>
    <col min="1033" max="1276" width="9.140625" style="180"/>
    <col min="1277" max="1277" width="37.7109375" style="180" customWidth="1"/>
    <col min="1278" max="1278" width="9.140625" style="180"/>
    <col min="1279" max="1279" width="12.85546875" style="180" customWidth="1"/>
    <col min="1280" max="1281" width="0" style="180" hidden="1" customWidth="1"/>
    <col min="1282" max="1282" width="18.28515625" style="180" customWidth="1"/>
    <col min="1283" max="1283" width="64.85546875" style="180" customWidth="1"/>
    <col min="1284" max="1287" width="9.140625" style="180"/>
    <col min="1288" max="1288" width="14.85546875" style="180" customWidth="1"/>
    <col min="1289" max="1532" width="9.140625" style="180"/>
    <col min="1533" max="1533" width="37.7109375" style="180" customWidth="1"/>
    <col min="1534" max="1534" width="9.140625" style="180"/>
    <col min="1535" max="1535" width="12.85546875" style="180" customWidth="1"/>
    <col min="1536" max="1537" width="0" style="180" hidden="1" customWidth="1"/>
    <col min="1538" max="1538" width="18.28515625" style="180" customWidth="1"/>
    <col min="1539" max="1539" width="64.85546875" style="180" customWidth="1"/>
    <col min="1540" max="1543" width="9.140625" style="180"/>
    <col min="1544" max="1544" width="14.85546875" style="180" customWidth="1"/>
    <col min="1545" max="1788" width="9.140625" style="180"/>
    <col min="1789" max="1789" width="37.7109375" style="180" customWidth="1"/>
    <col min="1790" max="1790" width="9.140625" style="180"/>
    <col min="1791" max="1791" width="12.85546875" style="180" customWidth="1"/>
    <col min="1792" max="1793" width="0" style="180" hidden="1" customWidth="1"/>
    <col min="1794" max="1794" width="18.28515625" style="180" customWidth="1"/>
    <col min="1795" max="1795" width="64.85546875" style="180" customWidth="1"/>
    <col min="1796" max="1799" width="9.140625" style="180"/>
    <col min="1800" max="1800" width="14.85546875" style="180" customWidth="1"/>
    <col min="1801" max="2044" width="9.140625" style="180"/>
    <col min="2045" max="2045" width="37.7109375" style="180" customWidth="1"/>
    <col min="2046" max="2046" width="9.140625" style="180"/>
    <col min="2047" max="2047" width="12.85546875" style="180" customWidth="1"/>
    <col min="2048" max="2049" width="0" style="180" hidden="1" customWidth="1"/>
    <col min="2050" max="2050" width="18.28515625" style="180" customWidth="1"/>
    <col min="2051" max="2051" width="64.85546875" style="180" customWidth="1"/>
    <col min="2052" max="2055" width="9.140625" style="180"/>
    <col min="2056" max="2056" width="14.85546875" style="180" customWidth="1"/>
    <col min="2057" max="2300" width="9.140625" style="180"/>
    <col min="2301" max="2301" width="37.7109375" style="180" customWidth="1"/>
    <col min="2302" max="2302" width="9.140625" style="180"/>
    <col min="2303" max="2303" width="12.85546875" style="180" customWidth="1"/>
    <col min="2304" max="2305" width="0" style="180" hidden="1" customWidth="1"/>
    <col min="2306" max="2306" width="18.28515625" style="180" customWidth="1"/>
    <col min="2307" max="2307" width="64.85546875" style="180" customWidth="1"/>
    <col min="2308" max="2311" width="9.140625" style="180"/>
    <col min="2312" max="2312" width="14.85546875" style="180" customWidth="1"/>
    <col min="2313" max="2556" width="9.140625" style="180"/>
    <col min="2557" max="2557" width="37.7109375" style="180" customWidth="1"/>
    <col min="2558" max="2558" width="9.140625" style="180"/>
    <col min="2559" max="2559" width="12.85546875" style="180" customWidth="1"/>
    <col min="2560" max="2561" width="0" style="180" hidden="1" customWidth="1"/>
    <col min="2562" max="2562" width="18.28515625" style="180" customWidth="1"/>
    <col min="2563" max="2563" width="64.85546875" style="180" customWidth="1"/>
    <col min="2564" max="2567" width="9.140625" style="180"/>
    <col min="2568" max="2568" width="14.85546875" style="180" customWidth="1"/>
    <col min="2569" max="2812" width="9.140625" style="180"/>
    <col min="2813" max="2813" width="37.7109375" style="180" customWidth="1"/>
    <col min="2814" max="2814" width="9.140625" style="180"/>
    <col min="2815" max="2815" width="12.85546875" style="180" customWidth="1"/>
    <col min="2816" max="2817" width="0" style="180" hidden="1" customWidth="1"/>
    <col min="2818" max="2818" width="18.28515625" style="180" customWidth="1"/>
    <col min="2819" max="2819" width="64.85546875" style="180" customWidth="1"/>
    <col min="2820" max="2823" width="9.140625" style="180"/>
    <col min="2824" max="2824" width="14.85546875" style="180" customWidth="1"/>
    <col min="2825" max="3068" width="9.140625" style="180"/>
    <col min="3069" max="3069" width="37.7109375" style="180" customWidth="1"/>
    <col min="3070" max="3070" width="9.140625" style="180"/>
    <col min="3071" max="3071" width="12.85546875" style="180" customWidth="1"/>
    <col min="3072" max="3073" width="0" style="180" hidden="1" customWidth="1"/>
    <col min="3074" max="3074" width="18.28515625" style="180" customWidth="1"/>
    <col min="3075" max="3075" width="64.85546875" style="180" customWidth="1"/>
    <col min="3076" max="3079" width="9.140625" style="180"/>
    <col min="3080" max="3080" width="14.85546875" style="180" customWidth="1"/>
    <col min="3081" max="3324" width="9.140625" style="180"/>
    <col min="3325" max="3325" width="37.7109375" style="180" customWidth="1"/>
    <col min="3326" max="3326" width="9.140625" style="180"/>
    <col min="3327" max="3327" width="12.85546875" style="180" customWidth="1"/>
    <col min="3328" max="3329" width="0" style="180" hidden="1" customWidth="1"/>
    <col min="3330" max="3330" width="18.28515625" style="180" customWidth="1"/>
    <col min="3331" max="3331" width="64.85546875" style="180" customWidth="1"/>
    <col min="3332" max="3335" width="9.140625" style="180"/>
    <col min="3336" max="3336" width="14.85546875" style="180" customWidth="1"/>
    <col min="3337" max="3580" width="9.140625" style="180"/>
    <col min="3581" max="3581" width="37.7109375" style="180" customWidth="1"/>
    <col min="3582" max="3582" width="9.140625" style="180"/>
    <col min="3583" max="3583" width="12.85546875" style="180" customWidth="1"/>
    <col min="3584" max="3585" width="0" style="180" hidden="1" customWidth="1"/>
    <col min="3586" max="3586" width="18.28515625" style="180" customWidth="1"/>
    <col min="3587" max="3587" width="64.85546875" style="180" customWidth="1"/>
    <col min="3588" max="3591" width="9.140625" style="180"/>
    <col min="3592" max="3592" width="14.85546875" style="180" customWidth="1"/>
    <col min="3593" max="3836" width="9.140625" style="180"/>
    <col min="3837" max="3837" width="37.7109375" style="180" customWidth="1"/>
    <col min="3838" max="3838" width="9.140625" style="180"/>
    <col min="3839" max="3839" width="12.85546875" style="180" customWidth="1"/>
    <col min="3840" max="3841" width="0" style="180" hidden="1" customWidth="1"/>
    <col min="3842" max="3842" width="18.28515625" style="180" customWidth="1"/>
    <col min="3843" max="3843" width="64.85546875" style="180" customWidth="1"/>
    <col min="3844" max="3847" width="9.140625" style="180"/>
    <col min="3848" max="3848" width="14.85546875" style="180" customWidth="1"/>
    <col min="3849" max="4092" width="9.140625" style="180"/>
    <col min="4093" max="4093" width="37.7109375" style="180" customWidth="1"/>
    <col min="4094" max="4094" width="9.140625" style="180"/>
    <col min="4095" max="4095" width="12.85546875" style="180" customWidth="1"/>
    <col min="4096" max="4097" width="0" style="180" hidden="1" customWidth="1"/>
    <col min="4098" max="4098" width="18.28515625" style="180" customWidth="1"/>
    <col min="4099" max="4099" width="64.85546875" style="180" customWidth="1"/>
    <col min="4100" max="4103" width="9.140625" style="180"/>
    <col min="4104" max="4104" width="14.85546875" style="180" customWidth="1"/>
    <col min="4105" max="4348" width="9.140625" style="180"/>
    <col min="4349" max="4349" width="37.7109375" style="180" customWidth="1"/>
    <col min="4350" max="4350" width="9.140625" style="180"/>
    <col min="4351" max="4351" width="12.85546875" style="180" customWidth="1"/>
    <col min="4352" max="4353" width="0" style="180" hidden="1" customWidth="1"/>
    <col min="4354" max="4354" width="18.28515625" style="180" customWidth="1"/>
    <col min="4355" max="4355" width="64.85546875" style="180" customWidth="1"/>
    <col min="4356" max="4359" width="9.140625" style="180"/>
    <col min="4360" max="4360" width="14.85546875" style="180" customWidth="1"/>
    <col min="4361" max="4604" width="9.140625" style="180"/>
    <col min="4605" max="4605" width="37.7109375" style="180" customWidth="1"/>
    <col min="4606" max="4606" width="9.140625" style="180"/>
    <col min="4607" max="4607" width="12.85546875" style="180" customWidth="1"/>
    <col min="4608" max="4609" width="0" style="180" hidden="1" customWidth="1"/>
    <col min="4610" max="4610" width="18.28515625" style="180" customWidth="1"/>
    <col min="4611" max="4611" width="64.85546875" style="180" customWidth="1"/>
    <col min="4612" max="4615" width="9.140625" style="180"/>
    <col min="4616" max="4616" width="14.85546875" style="180" customWidth="1"/>
    <col min="4617" max="4860" width="9.140625" style="180"/>
    <col min="4861" max="4861" width="37.7109375" style="180" customWidth="1"/>
    <col min="4862" max="4862" width="9.140625" style="180"/>
    <col min="4863" max="4863" width="12.85546875" style="180" customWidth="1"/>
    <col min="4864" max="4865" width="0" style="180" hidden="1" customWidth="1"/>
    <col min="4866" max="4866" width="18.28515625" style="180" customWidth="1"/>
    <col min="4867" max="4867" width="64.85546875" style="180" customWidth="1"/>
    <col min="4868" max="4871" width="9.140625" style="180"/>
    <col min="4872" max="4872" width="14.85546875" style="180" customWidth="1"/>
    <col min="4873" max="5116" width="9.140625" style="180"/>
    <col min="5117" max="5117" width="37.7109375" style="180" customWidth="1"/>
    <col min="5118" max="5118" width="9.140625" style="180"/>
    <col min="5119" max="5119" width="12.85546875" style="180" customWidth="1"/>
    <col min="5120" max="5121" width="0" style="180" hidden="1" customWidth="1"/>
    <col min="5122" max="5122" width="18.28515625" style="180" customWidth="1"/>
    <col min="5123" max="5123" width="64.85546875" style="180" customWidth="1"/>
    <col min="5124" max="5127" width="9.140625" style="180"/>
    <col min="5128" max="5128" width="14.85546875" style="180" customWidth="1"/>
    <col min="5129" max="5372" width="9.140625" style="180"/>
    <col min="5373" max="5373" width="37.7109375" style="180" customWidth="1"/>
    <col min="5374" max="5374" width="9.140625" style="180"/>
    <col min="5375" max="5375" width="12.85546875" style="180" customWidth="1"/>
    <col min="5376" max="5377" width="0" style="180" hidden="1" customWidth="1"/>
    <col min="5378" max="5378" width="18.28515625" style="180" customWidth="1"/>
    <col min="5379" max="5379" width="64.85546875" style="180" customWidth="1"/>
    <col min="5380" max="5383" width="9.140625" style="180"/>
    <col min="5384" max="5384" width="14.85546875" style="180" customWidth="1"/>
    <col min="5385" max="5628" width="9.140625" style="180"/>
    <col min="5629" max="5629" width="37.7109375" style="180" customWidth="1"/>
    <col min="5630" max="5630" width="9.140625" style="180"/>
    <col min="5631" max="5631" width="12.85546875" style="180" customWidth="1"/>
    <col min="5632" max="5633" width="0" style="180" hidden="1" customWidth="1"/>
    <col min="5634" max="5634" width="18.28515625" style="180" customWidth="1"/>
    <col min="5635" max="5635" width="64.85546875" style="180" customWidth="1"/>
    <col min="5636" max="5639" width="9.140625" style="180"/>
    <col min="5640" max="5640" width="14.85546875" style="180" customWidth="1"/>
    <col min="5641" max="5884" width="9.140625" style="180"/>
    <col min="5885" max="5885" width="37.7109375" style="180" customWidth="1"/>
    <col min="5886" max="5886" width="9.140625" style="180"/>
    <col min="5887" max="5887" width="12.85546875" style="180" customWidth="1"/>
    <col min="5888" max="5889" width="0" style="180" hidden="1" customWidth="1"/>
    <col min="5890" max="5890" width="18.28515625" style="180" customWidth="1"/>
    <col min="5891" max="5891" width="64.85546875" style="180" customWidth="1"/>
    <col min="5892" max="5895" width="9.140625" style="180"/>
    <col min="5896" max="5896" width="14.85546875" style="180" customWidth="1"/>
    <col min="5897" max="6140" width="9.140625" style="180"/>
    <col min="6141" max="6141" width="37.7109375" style="180" customWidth="1"/>
    <col min="6142" max="6142" width="9.140625" style="180"/>
    <col min="6143" max="6143" width="12.85546875" style="180" customWidth="1"/>
    <col min="6144" max="6145" width="0" style="180" hidden="1" customWidth="1"/>
    <col min="6146" max="6146" width="18.28515625" style="180" customWidth="1"/>
    <col min="6147" max="6147" width="64.85546875" style="180" customWidth="1"/>
    <col min="6148" max="6151" width="9.140625" style="180"/>
    <col min="6152" max="6152" width="14.85546875" style="180" customWidth="1"/>
    <col min="6153" max="6396" width="9.140625" style="180"/>
    <col min="6397" max="6397" width="37.7109375" style="180" customWidth="1"/>
    <col min="6398" max="6398" width="9.140625" style="180"/>
    <col min="6399" max="6399" width="12.85546875" style="180" customWidth="1"/>
    <col min="6400" max="6401" width="0" style="180" hidden="1" customWidth="1"/>
    <col min="6402" max="6402" width="18.28515625" style="180" customWidth="1"/>
    <col min="6403" max="6403" width="64.85546875" style="180" customWidth="1"/>
    <col min="6404" max="6407" width="9.140625" style="180"/>
    <col min="6408" max="6408" width="14.85546875" style="180" customWidth="1"/>
    <col min="6409" max="6652" width="9.140625" style="180"/>
    <col min="6653" max="6653" width="37.7109375" style="180" customWidth="1"/>
    <col min="6654" max="6654" width="9.140625" style="180"/>
    <col min="6655" max="6655" width="12.85546875" style="180" customWidth="1"/>
    <col min="6656" max="6657" width="0" style="180" hidden="1" customWidth="1"/>
    <col min="6658" max="6658" width="18.28515625" style="180" customWidth="1"/>
    <col min="6659" max="6659" width="64.85546875" style="180" customWidth="1"/>
    <col min="6660" max="6663" width="9.140625" style="180"/>
    <col min="6664" max="6664" width="14.85546875" style="180" customWidth="1"/>
    <col min="6665" max="6908" width="9.140625" style="180"/>
    <col min="6909" max="6909" width="37.7109375" style="180" customWidth="1"/>
    <col min="6910" max="6910" width="9.140625" style="180"/>
    <col min="6911" max="6911" width="12.85546875" style="180" customWidth="1"/>
    <col min="6912" max="6913" width="0" style="180" hidden="1" customWidth="1"/>
    <col min="6914" max="6914" width="18.28515625" style="180" customWidth="1"/>
    <col min="6915" max="6915" width="64.85546875" style="180" customWidth="1"/>
    <col min="6916" max="6919" width="9.140625" style="180"/>
    <col min="6920" max="6920" width="14.85546875" style="180" customWidth="1"/>
    <col min="6921" max="7164" width="9.140625" style="180"/>
    <col min="7165" max="7165" width="37.7109375" style="180" customWidth="1"/>
    <col min="7166" max="7166" width="9.140625" style="180"/>
    <col min="7167" max="7167" width="12.85546875" style="180" customWidth="1"/>
    <col min="7168" max="7169" width="0" style="180" hidden="1" customWidth="1"/>
    <col min="7170" max="7170" width="18.28515625" style="180" customWidth="1"/>
    <col min="7171" max="7171" width="64.85546875" style="180" customWidth="1"/>
    <col min="7172" max="7175" width="9.140625" style="180"/>
    <col min="7176" max="7176" width="14.85546875" style="180" customWidth="1"/>
    <col min="7177" max="7420" width="9.140625" style="180"/>
    <col min="7421" max="7421" width="37.7109375" style="180" customWidth="1"/>
    <col min="7422" max="7422" width="9.140625" style="180"/>
    <col min="7423" max="7423" width="12.85546875" style="180" customWidth="1"/>
    <col min="7424" max="7425" width="0" style="180" hidden="1" customWidth="1"/>
    <col min="7426" max="7426" width="18.28515625" style="180" customWidth="1"/>
    <col min="7427" max="7427" width="64.85546875" style="180" customWidth="1"/>
    <col min="7428" max="7431" width="9.140625" style="180"/>
    <col min="7432" max="7432" width="14.85546875" style="180" customWidth="1"/>
    <col min="7433" max="7676" width="9.140625" style="180"/>
    <col min="7677" max="7677" width="37.7109375" style="180" customWidth="1"/>
    <col min="7678" max="7678" width="9.140625" style="180"/>
    <col min="7679" max="7679" width="12.85546875" style="180" customWidth="1"/>
    <col min="7680" max="7681" width="0" style="180" hidden="1" customWidth="1"/>
    <col min="7682" max="7682" width="18.28515625" style="180" customWidth="1"/>
    <col min="7683" max="7683" width="64.85546875" style="180" customWidth="1"/>
    <col min="7684" max="7687" width="9.140625" style="180"/>
    <col min="7688" max="7688" width="14.85546875" style="180" customWidth="1"/>
    <col min="7689" max="7932" width="9.140625" style="180"/>
    <col min="7933" max="7933" width="37.7109375" style="180" customWidth="1"/>
    <col min="7934" max="7934" width="9.140625" style="180"/>
    <col min="7935" max="7935" width="12.85546875" style="180" customWidth="1"/>
    <col min="7936" max="7937" width="0" style="180" hidden="1" customWidth="1"/>
    <col min="7938" max="7938" width="18.28515625" style="180" customWidth="1"/>
    <col min="7939" max="7939" width="64.85546875" style="180" customWidth="1"/>
    <col min="7940" max="7943" width="9.140625" style="180"/>
    <col min="7944" max="7944" width="14.85546875" style="180" customWidth="1"/>
    <col min="7945" max="8188" width="9.140625" style="180"/>
    <col min="8189" max="8189" width="37.7109375" style="180" customWidth="1"/>
    <col min="8190" max="8190" width="9.140625" style="180"/>
    <col min="8191" max="8191" width="12.85546875" style="180" customWidth="1"/>
    <col min="8192" max="8193" width="0" style="180" hidden="1" customWidth="1"/>
    <col min="8194" max="8194" width="18.28515625" style="180" customWidth="1"/>
    <col min="8195" max="8195" width="64.85546875" style="180" customWidth="1"/>
    <col min="8196" max="8199" width="9.140625" style="180"/>
    <col min="8200" max="8200" width="14.85546875" style="180" customWidth="1"/>
    <col min="8201" max="8444" width="9.140625" style="180"/>
    <col min="8445" max="8445" width="37.7109375" style="180" customWidth="1"/>
    <col min="8446" max="8446" width="9.140625" style="180"/>
    <col min="8447" max="8447" width="12.85546875" style="180" customWidth="1"/>
    <col min="8448" max="8449" width="0" style="180" hidden="1" customWidth="1"/>
    <col min="8450" max="8450" width="18.28515625" style="180" customWidth="1"/>
    <col min="8451" max="8451" width="64.85546875" style="180" customWidth="1"/>
    <col min="8452" max="8455" width="9.140625" style="180"/>
    <col min="8456" max="8456" width="14.85546875" style="180" customWidth="1"/>
    <col min="8457" max="8700" width="9.140625" style="180"/>
    <col min="8701" max="8701" width="37.7109375" style="180" customWidth="1"/>
    <col min="8702" max="8702" width="9.140625" style="180"/>
    <col min="8703" max="8703" width="12.85546875" style="180" customWidth="1"/>
    <col min="8704" max="8705" width="0" style="180" hidden="1" customWidth="1"/>
    <col min="8706" max="8706" width="18.28515625" style="180" customWidth="1"/>
    <col min="8707" max="8707" width="64.85546875" style="180" customWidth="1"/>
    <col min="8708" max="8711" width="9.140625" style="180"/>
    <col min="8712" max="8712" width="14.85546875" style="180" customWidth="1"/>
    <col min="8713" max="8956" width="9.140625" style="180"/>
    <col min="8957" max="8957" width="37.7109375" style="180" customWidth="1"/>
    <col min="8958" max="8958" width="9.140625" style="180"/>
    <col min="8959" max="8959" width="12.85546875" style="180" customWidth="1"/>
    <col min="8960" max="8961" width="0" style="180" hidden="1" customWidth="1"/>
    <col min="8962" max="8962" width="18.28515625" style="180" customWidth="1"/>
    <col min="8963" max="8963" width="64.85546875" style="180" customWidth="1"/>
    <col min="8964" max="8967" width="9.140625" style="180"/>
    <col min="8968" max="8968" width="14.85546875" style="180" customWidth="1"/>
    <col min="8969" max="9212" width="9.140625" style="180"/>
    <col min="9213" max="9213" width="37.7109375" style="180" customWidth="1"/>
    <col min="9214" max="9214" width="9.140625" style="180"/>
    <col min="9215" max="9215" width="12.85546875" style="180" customWidth="1"/>
    <col min="9216" max="9217" width="0" style="180" hidden="1" customWidth="1"/>
    <col min="9218" max="9218" width="18.28515625" style="180" customWidth="1"/>
    <col min="9219" max="9219" width="64.85546875" style="180" customWidth="1"/>
    <col min="9220" max="9223" width="9.140625" style="180"/>
    <col min="9224" max="9224" width="14.85546875" style="180" customWidth="1"/>
    <col min="9225" max="9468" width="9.140625" style="180"/>
    <col min="9469" max="9469" width="37.7109375" style="180" customWidth="1"/>
    <col min="9470" max="9470" width="9.140625" style="180"/>
    <col min="9471" max="9471" width="12.85546875" style="180" customWidth="1"/>
    <col min="9472" max="9473" width="0" style="180" hidden="1" customWidth="1"/>
    <col min="9474" max="9474" width="18.28515625" style="180" customWidth="1"/>
    <col min="9475" max="9475" width="64.85546875" style="180" customWidth="1"/>
    <col min="9476" max="9479" width="9.140625" style="180"/>
    <col min="9480" max="9480" width="14.85546875" style="180" customWidth="1"/>
    <col min="9481" max="9724" width="9.140625" style="180"/>
    <col min="9725" max="9725" width="37.7109375" style="180" customWidth="1"/>
    <col min="9726" max="9726" width="9.140625" style="180"/>
    <col min="9727" max="9727" width="12.85546875" style="180" customWidth="1"/>
    <col min="9728" max="9729" width="0" style="180" hidden="1" customWidth="1"/>
    <col min="9730" max="9730" width="18.28515625" style="180" customWidth="1"/>
    <col min="9731" max="9731" width="64.85546875" style="180" customWidth="1"/>
    <col min="9732" max="9735" width="9.140625" style="180"/>
    <col min="9736" max="9736" width="14.85546875" style="180" customWidth="1"/>
    <col min="9737" max="9980" width="9.140625" style="180"/>
    <col min="9981" max="9981" width="37.7109375" style="180" customWidth="1"/>
    <col min="9982" max="9982" width="9.140625" style="180"/>
    <col min="9983" max="9983" width="12.85546875" style="180" customWidth="1"/>
    <col min="9984" max="9985" width="0" style="180" hidden="1" customWidth="1"/>
    <col min="9986" max="9986" width="18.28515625" style="180" customWidth="1"/>
    <col min="9987" max="9987" width="64.85546875" style="180" customWidth="1"/>
    <col min="9988" max="9991" width="9.140625" style="180"/>
    <col min="9992" max="9992" width="14.85546875" style="180" customWidth="1"/>
    <col min="9993" max="10236" width="9.140625" style="180"/>
    <col min="10237" max="10237" width="37.7109375" style="180" customWidth="1"/>
    <col min="10238" max="10238" width="9.140625" style="180"/>
    <col min="10239" max="10239" width="12.85546875" style="180" customWidth="1"/>
    <col min="10240" max="10241" width="0" style="180" hidden="1" customWidth="1"/>
    <col min="10242" max="10242" width="18.28515625" style="180" customWidth="1"/>
    <col min="10243" max="10243" width="64.85546875" style="180" customWidth="1"/>
    <col min="10244" max="10247" width="9.140625" style="180"/>
    <col min="10248" max="10248" width="14.85546875" style="180" customWidth="1"/>
    <col min="10249" max="10492" width="9.140625" style="180"/>
    <col min="10493" max="10493" width="37.7109375" style="180" customWidth="1"/>
    <col min="10494" max="10494" width="9.140625" style="180"/>
    <col min="10495" max="10495" width="12.85546875" style="180" customWidth="1"/>
    <col min="10496" max="10497" width="0" style="180" hidden="1" customWidth="1"/>
    <col min="10498" max="10498" width="18.28515625" style="180" customWidth="1"/>
    <col min="10499" max="10499" width="64.85546875" style="180" customWidth="1"/>
    <col min="10500" max="10503" width="9.140625" style="180"/>
    <col min="10504" max="10504" width="14.85546875" style="180" customWidth="1"/>
    <col min="10505" max="10748" width="9.140625" style="180"/>
    <col min="10749" max="10749" width="37.7109375" style="180" customWidth="1"/>
    <col min="10750" max="10750" width="9.140625" style="180"/>
    <col min="10751" max="10751" width="12.85546875" style="180" customWidth="1"/>
    <col min="10752" max="10753" width="0" style="180" hidden="1" customWidth="1"/>
    <col min="10754" max="10754" width="18.28515625" style="180" customWidth="1"/>
    <col min="10755" max="10755" width="64.85546875" style="180" customWidth="1"/>
    <col min="10756" max="10759" width="9.140625" style="180"/>
    <col min="10760" max="10760" width="14.85546875" style="180" customWidth="1"/>
    <col min="10761" max="11004" width="9.140625" style="180"/>
    <col min="11005" max="11005" width="37.7109375" style="180" customWidth="1"/>
    <col min="11006" max="11006" width="9.140625" style="180"/>
    <col min="11007" max="11007" width="12.85546875" style="180" customWidth="1"/>
    <col min="11008" max="11009" width="0" style="180" hidden="1" customWidth="1"/>
    <col min="11010" max="11010" width="18.28515625" style="180" customWidth="1"/>
    <col min="11011" max="11011" width="64.85546875" style="180" customWidth="1"/>
    <col min="11012" max="11015" width="9.140625" style="180"/>
    <col min="11016" max="11016" width="14.85546875" style="180" customWidth="1"/>
    <col min="11017" max="11260" width="9.140625" style="180"/>
    <col min="11261" max="11261" width="37.7109375" style="180" customWidth="1"/>
    <col min="11262" max="11262" width="9.140625" style="180"/>
    <col min="11263" max="11263" width="12.85546875" style="180" customWidth="1"/>
    <col min="11264" max="11265" width="0" style="180" hidden="1" customWidth="1"/>
    <col min="11266" max="11266" width="18.28515625" style="180" customWidth="1"/>
    <col min="11267" max="11267" width="64.85546875" style="180" customWidth="1"/>
    <col min="11268" max="11271" width="9.140625" style="180"/>
    <col min="11272" max="11272" width="14.85546875" style="180" customWidth="1"/>
    <col min="11273" max="11516" width="9.140625" style="180"/>
    <col min="11517" max="11517" width="37.7109375" style="180" customWidth="1"/>
    <col min="11518" max="11518" width="9.140625" style="180"/>
    <col min="11519" max="11519" width="12.85546875" style="180" customWidth="1"/>
    <col min="11520" max="11521" width="0" style="180" hidden="1" customWidth="1"/>
    <col min="11522" max="11522" width="18.28515625" style="180" customWidth="1"/>
    <col min="11523" max="11523" width="64.85546875" style="180" customWidth="1"/>
    <col min="11524" max="11527" width="9.140625" style="180"/>
    <col min="11528" max="11528" width="14.85546875" style="180" customWidth="1"/>
    <col min="11529" max="11772" width="9.140625" style="180"/>
    <col min="11773" max="11773" width="37.7109375" style="180" customWidth="1"/>
    <col min="11774" max="11774" width="9.140625" style="180"/>
    <col min="11775" max="11775" width="12.85546875" style="180" customWidth="1"/>
    <col min="11776" max="11777" width="0" style="180" hidden="1" customWidth="1"/>
    <col min="11778" max="11778" width="18.28515625" style="180" customWidth="1"/>
    <col min="11779" max="11779" width="64.85546875" style="180" customWidth="1"/>
    <col min="11780" max="11783" width="9.140625" style="180"/>
    <col min="11784" max="11784" width="14.85546875" style="180" customWidth="1"/>
    <col min="11785" max="12028" width="9.140625" style="180"/>
    <col min="12029" max="12029" width="37.7109375" style="180" customWidth="1"/>
    <col min="12030" max="12030" width="9.140625" style="180"/>
    <col min="12031" max="12031" width="12.85546875" style="180" customWidth="1"/>
    <col min="12032" max="12033" width="0" style="180" hidden="1" customWidth="1"/>
    <col min="12034" max="12034" width="18.28515625" style="180" customWidth="1"/>
    <col min="12035" max="12035" width="64.85546875" style="180" customWidth="1"/>
    <col min="12036" max="12039" width="9.140625" style="180"/>
    <col min="12040" max="12040" width="14.85546875" style="180" customWidth="1"/>
    <col min="12041" max="12284" width="9.140625" style="180"/>
    <col min="12285" max="12285" width="37.7109375" style="180" customWidth="1"/>
    <col min="12286" max="12286" width="9.140625" style="180"/>
    <col min="12287" max="12287" width="12.85546875" style="180" customWidth="1"/>
    <col min="12288" max="12289" width="0" style="180" hidden="1" customWidth="1"/>
    <col min="12290" max="12290" width="18.28515625" style="180" customWidth="1"/>
    <col min="12291" max="12291" width="64.85546875" style="180" customWidth="1"/>
    <col min="12292" max="12295" width="9.140625" style="180"/>
    <col min="12296" max="12296" width="14.85546875" style="180" customWidth="1"/>
    <col min="12297" max="12540" width="9.140625" style="180"/>
    <col min="12541" max="12541" width="37.7109375" style="180" customWidth="1"/>
    <col min="12542" max="12542" width="9.140625" style="180"/>
    <col min="12543" max="12543" width="12.85546875" style="180" customWidth="1"/>
    <col min="12544" max="12545" width="0" style="180" hidden="1" customWidth="1"/>
    <col min="12546" max="12546" width="18.28515625" style="180" customWidth="1"/>
    <col min="12547" max="12547" width="64.85546875" style="180" customWidth="1"/>
    <col min="12548" max="12551" width="9.140625" style="180"/>
    <col min="12552" max="12552" width="14.85546875" style="180" customWidth="1"/>
    <col min="12553" max="12796" width="9.140625" style="180"/>
    <col min="12797" max="12797" width="37.7109375" style="180" customWidth="1"/>
    <col min="12798" max="12798" width="9.140625" style="180"/>
    <col min="12799" max="12799" width="12.85546875" style="180" customWidth="1"/>
    <col min="12800" max="12801" width="0" style="180" hidden="1" customWidth="1"/>
    <col min="12802" max="12802" width="18.28515625" style="180" customWidth="1"/>
    <col min="12803" max="12803" width="64.85546875" style="180" customWidth="1"/>
    <col min="12804" max="12807" width="9.140625" style="180"/>
    <col min="12808" max="12808" width="14.85546875" style="180" customWidth="1"/>
    <col min="12809" max="13052" width="9.140625" style="180"/>
    <col min="13053" max="13053" width="37.7109375" style="180" customWidth="1"/>
    <col min="13054" max="13054" width="9.140625" style="180"/>
    <col min="13055" max="13055" width="12.85546875" style="180" customWidth="1"/>
    <col min="13056" max="13057" width="0" style="180" hidden="1" customWidth="1"/>
    <col min="13058" max="13058" width="18.28515625" style="180" customWidth="1"/>
    <col min="13059" max="13059" width="64.85546875" style="180" customWidth="1"/>
    <col min="13060" max="13063" width="9.140625" style="180"/>
    <col min="13064" max="13064" width="14.85546875" style="180" customWidth="1"/>
    <col min="13065" max="13308" width="9.140625" style="180"/>
    <col min="13309" max="13309" width="37.7109375" style="180" customWidth="1"/>
    <col min="13310" max="13310" width="9.140625" style="180"/>
    <col min="13311" max="13311" width="12.85546875" style="180" customWidth="1"/>
    <col min="13312" max="13313" width="0" style="180" hidden="1" customWidth="1"/>
    <col min="13314" max="13314" width="18.28515625" style="180" customWidth="1"/>
    <col min="13315" max="13315" width="64.85546875" style="180" customWidth="1"/>
    <col min="13316" max="13319" width="9.140625" style="180"/>
    <col min="13320" max="13320" width="14.85546875" style="180" customWidth="1"/>
    <col min="13321" max="13564" width="9.140625" style="180"/>
    <col min="13565" max="13565" width="37.7109375" style="180" customWidth="1"/>
    <col min="13566" max="13566" width="9.140625" style="180"/>
    <col min="13567" max="13567" width="12.85546875" style="180" customWidth="1"/>
    <col min="13568" max="13569" width="0" style="180" hidden="1" customWidth="1"/>
    <col min="13570" max="13570" width="18.28515625" style="180" customWidth="1"/>
    <col min="13571" max="13571" width="64.85546875" style="180" customWidth="1"/>
    <col min="13572" max="13575" width="9.140625" style="180"/>
    <col min="13576" max="13576" width="14.85546875" style="180" customWidth="1"/>
    <col min="13577" max="13820" width="9.140625" style="180"/>
    <col min="13821" max="13821" width="37.7109375" style="180" customWidth="1"/>
    <col min="13822" max="13822" width="9.140625" style="180"/>
    <col min="13823" max="13823" width="12.85546875" style="180" customWidth="1"/>
    <col min="13824" max="13825" width="0" style="180" hidden="1" customWidth="1"/>
    <col min="13826" max="13826" width="18.28515625" style="180" customWidth="1"/>
    <col min="13827" max="13827" width="64.85546875" style="180" customWidth="1"/>
    <col min="13828" max="13831" width="9.140625" style="180"/>
    <col min="13832" max="13832" width="14.85546875" style="180" customWidth="1"/>
    <col min="13833" max="14076" width="9.140625" style="180"/>
    <col min="14077" max="14077" width="37.7109375" style="180" customWidth="1"/>
    <col min="14078" max="14078" width="9.140625" style="180"/>
    <col min="14079" max="14079" width="12.85546875" style="180" customWidth="1"/>
    <col min="14080" max="14081" width="0" style="180" hidden="1" customWidth="1"/>
    <col min="14082" max="14082" width="18.28515625" style="180" customWidth="1"/>
    <col min="14083" max="14083" width="64.85546875" style="180" customWidth="1"/>
    <col min="14084" max="14087" width="9.140625" style="180"/>
    <col min="14088" max="14088" width="14.85546875" style="180" customWidth="1"/>
    <col min="14089" max="14332" width="9.140625" style="180"/>
    <col min="14333" max="14333" width="37.7109375" style="180" customWidth="1"/>
    <col min="14334" max="14334" width="9.140625" style="180"/>
    <col min="14335" max="14335" width="12.85546875" style="180" customWidth="1"/>
    <col min="14336" max="14337" width="0" style="180" hidden="1" customWidth="1"/>
    <col min="14338" max="14338" width="18.28515625" style="180" customWidth="1"/>
    <col min="14339" max="14339" width="64.85546875" style="180" customWidth="1"/>
    <col min="14340" max="14343" width="9.140625" style="180"/>
    <col min="14344" max="14344" width="14.85546875" style="180" customWidth="1"/>
    <col min="14345" max="14588" width="9.140625" style="180"/>
    <col min="14589" max="14589" width="37.7109375" style="180" customWidth="1"/>
    <col min="14590" max="14590" width="9.140625" style="180"/>
    <col min="14591" max="14591" width="12.85546875" style="180" customWidth="1"/>
    <col min="14592" max="14593" width="0" style="180" hidden="1" customWidth="1"/>
    <col min="14594" max="14594" width="18.28515625" style="180" customWidth="1"/>
    <col min="14595" max="14595" width="64.85546875" style="180" customWidth="1"/>
    <col min="14596" max="14599" width="9.140625" style="180"/>
    <col min="14600" max="14600" width="14.85546875" style="180" customWidth="1"/>
    <col min="14601" max="14844" width="9.140625" style="180"/>
    <col min="14845" max="14845" width="37.7109375" style="180" customWidth="1"/>
    <col min="14846" max="14846" width="9.140625" style="180"/>
    <col min="14847" max="14847" width="12.85546875" style="180" customWidth="1"/>
    <col min="14848" max="14849" width="0" style="180" hidden="1" customWidth="1"/>
    <col min="14850" max="14850" width="18.28515625" style="180" customWidth="1"/>
    <col min="14851" max="14851" width="64.85546875" style="180" customWidth="1"/>
    <col min="14852" max="14855" width="9.140625" style="180"/>
    <col min="14856" max="14856" width="14.85546875" style="180" customWidth="1"/>
    <col min="14857" max="15100" width="9.140625" style="180"/>
    <col min="15101" max="15101" width="37.7109375" style="180" customWidth="1"/>
    <col min="15102" max="15102" width="9.140625" style="180"/>
    <col min="15103" max="15103" width="12.85546875" style="180" customWidth="1"/>
    <col min="15104" max="15105" width="0" style="180" hidden="1" customWidth="1"/>
    <col min="15106" max="15106" width="18.28515625" style="180" customWidth="1"/>
    <col min="15107" max="15107" width="64.85546875" style="180" customWidth="1"/>
    <col min="15108" max="15111" width="9.140625" style="180"/>
    <col min="15112" max="15112" width="14.85546875" style="180" customWidth="1"/>
    <col min="15113" max="15356" width="9.140625" style="180"/>
    <col min="15357" max="15357" width="37.7109375" style="180" customWidth="1"/>
    <col min="15358" max="15358" width="9.140625" style="180"/>
    <col min="15359" max="15359" width="12.85546875" style="180" customWidth="1"/>
    <col min="15360" max="15361" width="0" style="180" hidden="1" customWidth="1"/>
    <col min="15362" max="15362" width="18.28515625" style="180" customWidth="1"/>
    <col min="15363" max="15363" width="64.85546875" style="180" customWidth="1"/>
    <col min="15364" max="15367" width="9.140625" style="180"/>
    <col min="15368" max="15368" width="14.85546875" style="180" customWidth="1"/>
    <col min="15369" max="15612" width="9.140625" style="180"/>
    <col min="15613" max="15613" width="37.7109375" style="180" customWidth="1"/>
    <col min="15614" max="15614" width="9.140625" style="180"/>
    <col min="15615" max="15615" width="12.85546875" style="180" customWidth="1"/>
    <col min="15616" max="15617" width="0" style="180" hidden="1" customWidth="1"/>
    <col min="15618" max="15618" width="18.28515625" style="180" customWidth="1"/>
    <col min="15619" max="15619" width="64.85546875" style="180" customWidth="1"/>
    <col min="15620" max="15623" width="9.140625" style="180"/>
    <col min="15624" max="15624" width="14.85546875" style="180" customWidth="1"/>
    <col min="15625" max="15868" width="9.140625" style="180"/>
    <col min="15869" max="15869" width="37.7109375" style="180" customWidth="1"/>
    <col min="15870" max="15870" width="9.140625" style="180"/>
    <col min="15871" max="15871" width="12.85546875" style="180" customWidth="1"/>
    <col min="15872" max="15873" width="0" style="180" hidden="1" customWidth="1"/>
    <col min="15874" max="15874" width="18.28515625" style="180" customWidth="1"/>
    <col min="15875" max="15875" width="64.85546875" style="180" customWidth="1"/>
    <col min="15876" max="15879" width="9.140625" style="180"/>
    <col min="15880" max="15880" width="14.85546875" style="180" customWidth="1"/>
    <col min="15881" max="16124" width="9.140625" style="180"/>
    <col min="16125" max="16125" width="37.7109375" style="180" customWidth="1"/>
    <col min="16126" max="16126" width="9.140625" style="180"/>
    <col min="16127" max="16127" width="12.85546875" style="180" customWidth="1"/>
    <col min="16128" max="16129" width="0" style="180" hidden="1" customWidth="1"/>
    <col min="16130" max="16130" width="18.28515625" style="180" customWidth="1"/>
    <col min="16131" max="16131" width="64.85546875" style="180" customWidth="1"/>
    <col min="16132" max="16135" width="9.140625" style="180"/>
    <col min="16136" max="16136" width="14.85546875" style="180" customWidth="1"/>
    <col min="16137" max="16384" width="9.140625" style="180"/>
  </cols>
  <sheetData>
    <row r="1" spans="1:44" ht="18.75" x14ac:dyDescent="0.25">
      <c r="L1" s="122" t="s">
        <v>67</v>
      </c>
    </row>
    <row r="2" spans="1:44" ht="18.75" x14ac:dyDescent="0.3">
      <c r="L2" s="123" t="s">
        <v>10</v>
      </c>
    </row>
    <row r="3" spans="1:44" ht="18.75" x14ac:dyDescent="0.3">
      <c r="L3" s="123" t="str">
        <f>'1. паспорт местоположение'!C3</f>
        <v>от «05» мая 2016 г. №380</v>
      </c>
    </row>
    <row r="4" spans="1:44" ht="18.75" x14ac:dyDescent="0.3">
      <c r="K4" s="123"/>
    </row>
    <row r="5" spans="1:44" x14ac:dyDescent="0.25">
      <c r="A5" s="402" t="str">
        <f>'1. паспорт местоположение'!A5:C5</f>
        <v>Год раскрытия информации: 2023 год</v>
      </c>
      <c r="B5" s="402"/>
      <c r="C5" s="402"/>
      <c r="D5" s="402"/>
      <c r="E5" s="402"/>
      <c r="F5" s="402"/>
      <c r="G5" s="402"/>
      <c r="H5" s="402"/>
      <c r="I5" s="402"/>
      <c r="J5" s="402"/>
      <c r="K5" s="402"/>
      <c r="L5" s="40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23"/>
    </row>
    <row r="7" spans="1:44" ht="18.75" x14ac:dyDescent="0.25">
      <c r="A7" s="406" t="s">
        <v>9</v>
      </c>
      <c r="B7" s="406"/>
      <c r="C7" s="406"/>
      <c r="D7" s="406"/>
      <c r="E7" s="406"/>
      <c r="F7" s="406"/>
      <c r="G7" s="406"/>
      <c r="H7" s="406"/>
      <c r="I7" s="406"/>
      <c r="J7" s="406"/>
      <c r="K7" s="406"/>
      <c r="L7" s="406"/>
    </row>
    <row r="8" spans="1:44" ht="18.75" x14ac:dyDescent="0.25">
      <c r="A8" s="406"/>
      <c r="B8" s="406"/>
      <c r="C8" s="406"/>
      <c r="D8" s="406"/>
      <c r="E8" s="406"/>
      <c r="F8" s="406"/>
      <c r="G8" s="406"/>
      <c r="H8" s="406"/>
      <c r="I8" s="406"/>
      <c r="J8" s="406"/>
      <c r="K8" s="406"/>
      <c r="L8" s="406"/>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408" t="s">
        <v>8</v>
      </c>
      <c r="B10" s="408"/>
      <c r="C10" s="408"/>
      <c r="D10" s="408"/>
      <c r="E10" s="408"/>
      <c r="F10" s="408"/>
      <c r="G10" s="408"/>
      <c r="H10" s="408"/>
      <c r="I10" s="408"/>
      <c r="J10" s="408"/>
      <c r="K10" s="408"/>
      <c r="L10" s="408"/>
    </row>
    <row r="11" spans="1:44" ht="18.75" x14ac:dyDescent="0.25">
      <c r="A11" s="406"/>
      <c r="B11" s="406"/>
      <c r="C11" s="406"/>
      <c r="D11" s="406"/>
      <c r="E11" s="406"/>
      <c r="F11" s="406"/>
      <c r="G11" s="406"/>
      <c r="H11" s="406"/>
      <c r="I11" s="406"/>
      <c r="J11" s="406"/>
      <c r="K11" s="406"/>
      <c r="L11" s="406"/>
    </row>
    <row r="12" spans="1:44" x14ac:dyDescent="0.25">
      <c r="A12" s="407" t="str">
        <f>'4. паспортбюджет'!A12:O12</f>
        <v>N_NS3600.VL.0022</v>
      </c>
      <c r="B12" s="407"/>
      <c r="C12" s="407"/>
      <c r="D12" s="407"/>
      <c r="E12" s="407"/>
      <c r="F12" s="407"/>
      <c r="G12" s="407"/>
      <c r="H12" s="407"/>
      <c r="I12" s="407"/>
      <c r="J12" s="407"/>
      <c r="K12" s="407"/>
      <c r="L12" s="407"/>
    </row>
    <row r="13" spans="1:44" x14ac:dyDescent="0.25">
      <c r="A13" s="408" t="s">
        <v>7</v>
      </c>
      <c r="B13" s="408"/>
      <c r="C13" s="408"/>
      <c r="D13" s="408"/>
      <c r="E13" s="408"/>
      <c r="F13" s="408"/>
      <c r="G13" s="408"/>
      <c r="H13" s="408"/>
      <c r="I13" s="408"/>
      <c r="J13" s="408"/>
      <c r="K13" s="408"/>
      <c r="L13" s="408"/>
    </row>
    <row r="14" spans="1:44" ht="18.75" x14ac:dyDescent="0.25">
      <c r="A14" s="418"/>
      <c r="B14" s="418"/>
      <c r="C14" s="418"/>
      <c r="D14" s="418"/>
      <c r="E14" s="418"/>
      <c r="F14" s="418"/>
      <c r="G14" s="418"/>
      <c r="H14" s="418"/>
      <c r="I14" s="418"/>
      <c r="J14" s="418"/>
      <c r="K14" s="418"/>
      <c r="L14" s="418"/>
    </row>
    <row r="15" spans="1:44" ht="44.25" customHeight="1" x14ac:dyDescent="0.25">
      <c r="A15" s="476"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76"/>
      <c r="C15" s="476"/>
      <c r="D15" s="476"/>
      <c r="E15" s="476"/>
      <c r="F15" s="476"/>
      <c r="G15" s="476"/>
      <c r="H15" s="476"/>
      <c r="I15" s="476"/>
      <c r="J15" s="476"/>
      <c r="K15" s="476"/>
      <c r="L15" s="476"/>
    </row>
    <row r="16" spans="1:44" x14ac:dyDescent="0.25">
      <c r="A16" s="408" t="s">
        <v>6</v>
      </c>
      <c r="B16" s="408"/>
      <c r="C16" s="408"/>
      <c r="D16" s="408"/>
      <c r="E16" s="408"/>
      <c r="F16" s="408"/>
      <c r="G16" s="408"/>
      <c r="H16" s="408"/>
      <c r="I16" s="408"/>
      <c r="J16" s="408"/>
      <c r="K16" s="408"/>
      <c r="L16" s="408"/>
    </row>
    <row r="17" spans="1:12" ht="15.75" customHeight="1" x14ac:dyDescent="0.25">
      <c r="L17" s="181"/>
    </row>
    <row r="18" spans="1:12" x14ac:dyDescent="0.25">
      <c r="K18" s="182"/>
    </row>
    <row r="19" spans="1:12" ht="15.75" customHeight="1" x14ac:dyDescent="0.25">
      <c r="A19" s="475" t="s">
        <v>390</v>
      </c>
      <c r="B19" s="475"/>
      <c r="C19" s="475"/>
      <c r="D19" s="475"/>
      <c r="E19" s="475"/>
      <c r="F19" s="475"/>
      <c r="G19" s="475"/>
      <c r="H19" s="475"/>
      <c r="I19" s="475"/>
      <c r="J19" s="475"/>
      <c r="K19" s="475"/>
      <c r="L19" s="475"/>
    </row>
    <row r="20" spans="1:12" x14ac:dyDescent="0.25">
      <c r="A20" s="183"/>
      <c r="B20" s="183"/>
      <c r="C20" s="184"/>
      <c r="D20" s="184"/>
      <c r="E20" s="184"/>
      <c r="F20" s="184"/>
      <c r="G20" s="184"/>
      <c r="H20" s="184"/>
      <c r="I20" s="184"/>
      <c r="J20" s="184"/>
      <c r="K20" s="184"/>
      <c r="L20" s="184"/>
    </row>
    <row r="21" spans="1:12" ht="28.5" customHeight="1" x14ac:dyDescent="0.25">
      <c r="A21" s="465" t="s">
        <v>213</v>
      </c>
      <c r="B21" s="465" t="s">
        <v>212</v>
      </c>
      <c r="C21" s="471" t="s">
        <v>324</v>
      </c>
      <c r="D21" s="471"/>
      <c r="E21" s="471"/>
      <c r="F21" s="471"/>
      <c r="G21" s="471"/>
      <c r="H21" s="471"/>
      <c r="I21" s="466" t="s">
        <v>211</v>
      </c>
      <c r="J21" s="468" t="s">
        <v>326</v>
      </c>
      <c r="K21" s="465" t="s">
        <v>210</v>
      </c>
      <c r="L21" s="467" t="s">
        <v>325</v>
      </c>
    </row>
    <row r="22" spans="1:12" ht="58.5" customHeight="1" x14ac:dyDescent="0.25">
      <c r="A22" s="465"/>
      <c r="B22" s="465"/>
      <c r="C22" s="472" t="s">
        <v>2</v>
      </c>
      <c r="D22" s="472"/>
      <c r="E22" s="185"/>
      <c r="F22" s="186"/>
      <c r="G22" s="473" t="s">
        <v>1</v>
      </c>
      <c r="H22" s="474"/>
      <c r="I22" s="466"/>
      <c r="J22" s="469"/>
      <c r="K22" s="465"/>
      <c r="L22" s="467"/>
    </row>
    <row r="23" spans="1:12" ht="47.25" x14ac:dyDescent="0.25">
      <c r="A23" s="465"/>
      <c r="B23" s="465"/>
      <c r="C23" s="187" t="s">
        <v>209</v>
      </c>
      <c r="D23" s="187" t="s">
        <v>208</v>
      </c>
      <c r="E23" s="187" t="s">
        <v>209</v>
      </c>
      <c r="F23" s="187" t="s">
        <v>208</v>
      </c>
      <c r="G23" s="187" t="s">
        <v>209</v>
      </c>
      <c r="H23" s="187" t="s">
        <v>208</v>
      </c>
      <c r="I23" s="466"/>
      <c r="J23" s="470"/>
      <c r="K23" s="465"/>
      <c r="L23" s="467"/>
    </row>
    <row r="24" spans="1:12" x14ac:dyDescent="0.25">
      <c r="A24" s="188">
        <v>1</v>
      </c>
      <c r="B24" s="188">
        <v>2</v>
      </c>
      <c r="C24" s="187">
        <v>3</v>
      </c>
      <c r="D24" s="231">
        <v>4</v>
      </c>
      <c r="E24" s="231">
        <v>5</v>
      </c>
      <c r="F24" s="231">
        <v>6</v>
      </c>
      <c r="G24" s="231">
        <v>7</v>
      </c>
      <c r="H24" s="231">
        <v>8</v>
      </c>
      <c r="I24" s="231">
        <v>9</v>
      </c>
      <c r="J24" s="187">
        <v>10</v>
      </c>
      <c r="K24" s="187">
        <v>11</v>
      </c>
      <c r="L24" s="187">
        <v>12</v>
      </c>
    </row>
    <row r="25" spans="1:12" x14ac:dyDescent="0.25">
      <c r="A25" s="187">
        <v>1</v>
      </c>
      <c r="B25" s="189" t="s">
        <v>207</v>
      </c>
      <c r="C25" s="189"/>
      <c r="D25" s="232"/>
      <c r="E25" s="232"/>
      <c r="F25" s="232"/>
      <c r="G25" s="232"/>
      <c r="H25" s="232"/>
      <c r="I25" s="232"/>
      <c r="J25" s="190"/>
      <c r="K25" s="107"/>
      <c r="L25" s="173"/>
    </row>
    <row r="26" spans="1:12" ht="21.75" customHeight="1" x14ac:dyDescent="0.25">
      <c r="A26" s="187" t="s">
        <v>206</v>
      </c>
      <c r="B26" s="191" t="s">
        <v>331</v>
      </c>
      <c r="C26" s="261">
        <v>44554</v>
      </c>
      <c r="D26" s="261">
        <v>44554</v>
      </c>
      <c r="E26" s="249"/>
      <c r="F26" s="249"/>
      <c r="G26" s="261">
        <v>44554</v>
      </c>
      <c r="H26" s="261">
        <v>44554</v>
      </c>
      <c r="I26" s="262">
        <v>1</v>
      </c>
      <c r="J26" s="263">
        <v>1</v>
      </c>
      <c r="K26" s="107"/>
      <c r="L26" s="107"/>
    </row>
    <row r="27" spans="1:12" s="192" customFormat="1" ht="39" customHeight="1" x14ac:dyDescent="0.25">
      <c r="A27" s="187" t="s">
        <v>205</v>
      </c>
      <c r="B27" s="191" t="s">
        <v>333</v>
      </c>
      <c r="C27" s="261" t="s">
        <v>424</v>
      </c>
      <c r="D27" s="261" t="s">
        <v>424</v>
      </c>
      <c r="E27" s="249"/>
      <c r="F27" s="249"/>
      <c r="G27" s="261" t="s">
        <v>424</v>
      </c>
      <c r="H27" s="261" t="s">
        <v>424</v>
      </c>
      <c r="I27" s="250"/>
      <c r="J27" s="251"/>
      <c r="K27" s="107"/>
      <c r="L27" s="107"/>
    </row>
    <row r="28" spans="1:12" s="192" customFormat="1" ht="70.5" customHeight="1" x14ac:dyDescent="0.25">
      <c r="A28" s="187" t="s">
        <v>332</v>
      </c>
      <c r="B28" s="191" t="s">
        <v>337</v>
      </c>
      <c r="C28" s="261" t="s">
        <v>424</v>
      </c>
      <c r="D28" s="261" t="s">
        <v>424</v>
      </c>
      <c r="E28" s="249"/>
      <c r="F28" s="249"/>
      <c r="G28" s="261" t="s">
        <v>424</v>
      </c>
      <c r="H28" s="261" t="s">
        <v>424</v>
      </c>
      <c r="I28" s="250"/>
      <c r="J28" s="251"/>
      <c r="K28" s="107"/>
      <c r="L28" s="107"/>
    </row>
    <row r="29" spans="1:12" s="192" customFormat="1" ht="54" customHeight="1" x14ac:dyDescent="0.25">
      <c r="A29" s="187" t="s">
        <v>204</v>
      </c>
      <c r="B29" s="191" t="s">
        <v>336</v>
      </c>
      <c r="C29" s="261" t="s">
        <v>424</v>
      </c>
      <c r="D29" s="261" t="s">
        <v>424</v>
      </c>
      <c r="E29" s="248"/>
      <c r="F29" s="249"/>
      <c r="G29" s="261" t="s">
        <v>424</v>
      </c>
      <c r="H29" s="261" t="s">
        <v>424</v>
      </c>
      <c r="I29" s="250"/>
      <c r="J29" s="251"/>
      <c r="K29" s="107"/>
      <c r="L29" s="107"/>
    </row>
    <row r="30" spans="1:12" s="192" customFormat="1" ht="57" customHeight="1" x14ac:dyDescent="0.25">
      <c r="A30" s="187" t="s">
        <v>203</v>
      </c>
      <c r="B30" s="191" t="s">
        <v>338</v>
      </c>
      <c r="C30" s="264">
        <f>D31</f>
        <v>44762</v>
      </c>
      <c r="D30" s="264">
        <f>C32</f>
        <v>44852</v>
      </c>
      <c r="E30" s="249"/>
      <c r="F30" s="249"/>
      <c r="G30" s="264">
        <f>H31</f>
        <v>44762</v>
      </c>
      <c r="H30" s="264">
        <v>45229</v>
      </c>
      <c r="I30" s="262">
        <v>1</v>
      </c>
      <c r="J30" s="263">
        <v>1</v>
      </c>
      <c r="K30" s="107"/>
      <c r="L30" s="107"/>
    </row>
    <row r="31" spans="1:12" s="192" customFormat="1" ht="37.5" customHeight="1" x14ac:dyDescent="0.25">
      <c r="A31" s="187" t="s">
        <v>202</v>
      </c>
      <c r="B31" s="193" t="s">
        <v>334</v>
      </c>
      <c r="C31" s="265">
        <v>44742</v>
      </c>
      <c r="D31" s="265">
        <f>C31+20</f>
        <v>44762</v>
      </c>
      <c r="E31" s="249"/>
      <c r="F31" s="249"/>
      <c r="G31" s="265">
        <v>44742</v>
      </c>
      <c r="H31" s="265">
        <f>G31+20</f>
        <v>44762</v>
      </c>
      <c r="I31" s="262">
        <v>1</v>
      </c>
      <c r="J31" s="263">
        <v>1</v>
      </c>
      <c r="K31" s="107"/>
      <c r="L31" s="107"/>
    </row>
    <row r="32" spans="1:12" s="192" customFormat="1" ht="31.5" x14ac:dyDescent="0.25">
      <c r="A32" s="187" t="s">
        <v>200</v>
      </c>
      <c r="B32" s="193" t="s">
        <v>339</v>
      </c>
      <c r="C32" s="265">
        <f>D31+90</f>
        <v>44852</v>
      </c>
      <c r="D32" s="265">
        <f>C32+10</f>
        <v>44862</v>
      </c>
      <c r="E32" s="249"/>
      <c r="F32" s="249"/>
      <c r="G32" s="265">
        <v>45229</v>
      </c>
      <c r="H32" s="265">
        <f>G32+40</f>
        <v>45269</v>
      </c>
      <c r="I32" s="250"/>
      <c r="J32" s="251"/>
      <c r="K32" s="107"/>
      <c r="L32" s="107"/>
    </row>
    <row r="33" spans="1:12" s="192" customFormat="1" ht="37.5" customHeight="1" x14ac:dyDescent="0.25">
      <c r="A33" s="187" t="s">
        <v>350</v>
      </c>
      <c r="B33" s="193" t="s">
        <v>276</v>
      </c>
      <c r="C33" s="266" t="s">
        <v>424</v>
      </c>
      <c r="D33" s="261" t="s">
        <v>424</v>
      </c>
      <c r="E33" s="249"/>
      <c r="F33" s="249"/>
      <c r="G33" s="266" t="s">
        <v>424</v>
      </c>
      <c r="H33" s="261" t="s">
        <v>424</v>
      </c>
      <c r="I33" s="252"/>
      <c r="J33" s="251"/>
      <c r="K33" s="107"/>
      <c r="L33" s="107"/>
    </row>
    <row r="34" spans="1:12" s="192" customFormat="1" ht="47.25" customHeight="1" x14ac:dyDescent="0.25">
      <c r="A34" s="187" t="s">
        <v>351</v>
      </c>
      <c r="B34" s="193" t="s">
        <v>343</v>
      </c>
      <c r="C34" s="266" t="s">
        <v>424</v>
      </c>
      <c r="D34" s="261" t="s">
        <v>424</v>
      </c>
      <c r="E34" s="253"/>
      <c r="F34" s="253"/>
      <c r="G34" s="266" t="s">
        <v>424</v>
      </c>
      <c r="H34" s="261" t="s">
        <v>424</v>
      </c>
      <c r="I34" s="250"/>
      <c r="J34" s="251"/>
      <c r="K34" s="194"/>
      <c r="L34" s="107"/>
    </row>
    <row r="35" spans="1:12" s="192" customFormat="1" ht="49.5" customHeight="1" x14ac:dyDescent="0.25">
      <c r="A35" s="187" t="s">
        <v>352</v>
      </c>
      <c r="B35" s="193" t="s">
        <v>201</v>
      </c>
      <c r="C35" s="80">
        <f>D35-10</f>
        <v>44868</v>
      </c>
      <c r="D35" s="80">
        <f>C37-10</f>
        <v>44878</v>
      </c>
      <c r="E35" s="250"/>
      <c r="F35" s="250"/>
      <c r="G35" s="80">
        <f>H32+20</f>
        <v>45289</v>
      </c>
      <c r="H35" s="80">
        <f>G35+25</f>
        <v>45314</v>
      </c>
      <c r="I35" s="252"/>
      <c r="J35" s="251"/>
      <c r="K35" s="194"/>
      <c r="L35" s="107"/>
    </row>
    <row r="36" spans="1:12" ht="37.5" customHeight="1" x14ac:dyDescent="0.25">
      <c r="A36" s="187" t="s">
        <v>353</v>
      </c>
      <c r="B36" s="193" t="s">
        <v>335</v>
      </c>
      <c r="C36" s="266" t="s">
        <v>424</v>
      </c>
      <c r="D36" s="261" t="s">
        <v>424</v>
      </c>
      <c r="E36" s="254"/>
      <c r="F36" s="255"/>
      <c r="G36" s="266" t="s">
        <v>424</v>
      </c>
      <c r="H36" s="261" t="s">
        <v>424</v>
      </c>
      <c r="I36" s="256"/>
      <c r="J36" s="257"/>
      <c r="K36" s="107"/>
      <c r="L36" s="107"/>
    </row>
    <row r="37" spans="1:12" ht="41.25" customHeight="1" x14ac:dyDescent="0.25">
      <c r="A37" s="187" t="s">
        <v>354</v>
      </c>
      <c r="B37" s="193" t="s">
        <v>199</v>
      </c>
      <c r="C37" s="80">
        <f>C40-10</f>
        <v>44888</v>
      </c>
      <c r="D37" s="80">
        <f>C37+10</f>
        <v>44898</v>
      </c>
      <c r="E37" s="254"/>
      <c r="F37" s="255"/>
      <c r="G37" s="80">
        <f>H35</f>
        <v>45314</v>
      </c>
      <c r="H37" s="80">
        <f>G37+60</f>
        <v>45374</v>
      </c>
      <c r="I37" s="262"/>
      <c r="J37" s="263"/>
      <c r="K37" s="107"/>
      <c r="L37" s="107"/>
    </row>
    <row r="38" spans="1:12" x14ac:dyDescent="0.25">
      <c r="A38" s="187">
        <v>2</v>
      </c>
      <c r="B38" s="189" t="s">
        <v>198</v>
      </c>
      <c r="C38" s="267"/>
      <c r="D38" s="268"/>
      <c r="E38" s="258"/>
      <c r="F38" s="258"/>
      <c r="G38" s="267"/>
      <c r="H38" s="268"/>
      <c r="I38" s="259"/>
      <c r="J38" s="260"/>
      <c r="K38" s="107"/>
      <c r="L38" s="107"/>
    </row>
    <row r="39" spans="1:12" ht="71.25" customHeight="1" x14ac:dyDescent="0.25">
      <c r="A39" s="187" t="s">
        <v>197</v>
      </c>
      <c r="B39" s="193" t="s">
        <v>340</v>
      </c>
      <c r="C39" s="80">
        <f>C31</f>
        <v>44742</v>
      </c>
      <c r="D39" s="80">
        <f>D31</f>
        <v>44762</v>
      </c>
      <c r="E39" s="258"/>
      <c r="F39" s="258"/>
      <c r="G39" s="80">
        <f>G31</f>
        <v>44742</v>
      </c>
      <c r="H39" s="80">
        <f>H31</f>
        <v>44762</v>
      </c>
      <c r="I39" s="262">
        <v>1</v>
      </c>
      <c r="J39" s="263">
        <v>1</v>
      </c>
      <c r="K39" s="107"/>
      <c r="L39" s="107"/>
    </row>
    <row r="40" spans="1:12" ht="33.75" customHeight="1" x14ac:dyDescent="0.25">
      <c r="A40" s="187" t="s">
        <v>196</v>
      </c>
      <c r="B40" s="193" t="s">
        <v>342</v>
      </c>
      <c r="C40" s="80">
        <f>C43</f>
        <v>44898</v>
      </c>
      <c r="D40" s="80">
        <f>D43</f>
        <v>44908</v>
      </c>
      <c r="E40" s="258"/>
      <c r="F40" s="258"/>
      <c r="G40" s="80">
        <f>H37</f>
        <v>45374</v>
      </c>
      <c r="H40" s="80">
        <f>G40+80</f>
        <v>45454</v>
      </c>
      <c r="I40" s="259"/>
      <c r="J40" s="260"/>
      <c r="K40" s="107"/>
      <c r="L40" s="107"/>
    </row>
    <row r="41" spans="1:12" ht="63" customHeight="1" x14ac:dyDescent="0.25">
      <c r="A41" s="187">
        <v>3</v>
      </c>
      <c r="B41" s="189" t="s">
        <v>421</v>
      </c>
      <c r="C41" s="267"/>
      <c r="D41" s="268"/>
      <c r="E41" s="258"/>
      <c r="F41" s="258"/>
      <c r="G41" s="267"/>
      <c r="H41" s="268"/>
      <c r="I41" s="259"/>
      <c r="J41" s="260"/>
      <c r="K41" s="107"/>
      <c r="L41" s="107"/>
    </row>
    <row r="42" spans="1:12" ht="58.5" customHeight="1" x14ac:dyDescent="0.25">
      <c r="A42" s="187" t="s">
        <v>195</v>
      </c>
      <c r="B42" s="193" t="s">
        <v>341</v>
      </c>
      <c r="C42" s="80">
        <f>D42</f>
        <v>44888</v>
      </c>
      <c r="D42" s="80">
        <f>C43-10</f>
        <v>44888</v>
      </c>
      <c r="E42" s="258"/>
      <c r="F42" s="258"/>
      <c r="G42" s="80">
        <f>G40</f>
        <v>45374</v>
      </c>
      <c r="H42" s="80">
        <f>G42+70</f>
        <v>45444</v>
      </c>
      <c r="I42" s="259"/>
      <c r="J42" s="260"/>
      <c r="K42" s="107"/>
      <c r="L42" s="107"/>
    </row>
    <row r="43" spans="1:12" ht="34.5" customHeight="1" x14ac:dyDescent="0.25">
      <c r="A43" s="187" t="s">
        <v>194</v>
      </c>
      <c r="B43" s="193" t="s">
        <v>193</v>
      </c>
      <c r="C43" s="80">
        <f>D43-10</f>
        <v>44898</v>
      </c>
      <c r="D43" s="80">
        <f>C44-10</f>
        <v>44908</v>
      </c>
      <c r="E43" s="258"/>
      <c r="F43" s="258"/>
      <c r="G43" s="80">
        <f>H40</f>
        <v>45454</v>
      </c>
      <c r="H43" s="80">
        <f>G43+45</f>
        <v>45499</v>
      </c>
      <c r="I43" s="259"/>
      <c r="J43" s="260"/>
      <c r="K43" s="107"/>
      <c r="L43" s="107"/>
    </row>
    <row r="44" spans="1:12" ht="24.75" customHeight="1" x14ac:dyDescent="0.25">
      <c r="A44" s="187" t="s">
        <v>192</v>
      </c>
      <c r="B44" s="193" t="s">
        <v>191</v>
      </c>
      <c r="C44" s="80">
        <v>44918</v>
      </c>
      <c r="D44" s="80">
        <f>C47-12</f>
        <v>44926</v>
      </c>
      <c r="E44" s="258"/>
      <c r="F44" s="258"/>
      <c r="G44" s="80">
        <f>G43+10</f>
        <v>45464</v>
      </c>
      <c r="H44" s="80">
        <f>G44+60</f>
        <v>45524</v>
      </c>
      <c r="I44" s="259"/>
      <c r="J44" s="260"/>
      <c r="K44" s="107"/>
      <c r="L44" s="107"/>
    </row>
    <row r="45" spans="1:12" ht="90.75" customHeight="1" x14ac:dyDescent="0.25">
      <c r="A45" s="187" t="s">
        <v>190</v>
      </c>
      <c r="B45" s="193" t="s">
        <v>346</v>
      </c>
      <c r="C45" s="266" t="s">
        <v>424</v>
      </c>
      <c r="D45" s="261" t="s">
        <v>424</v>
      </c>
      <c r="E45" s="258"/>
      <c r="F45" s="258"/>
      <c r="G45" s="266" t="s">
        <v>424</v>
      </c>
      <c r="H45" s="261" t="s">
        <v>424</v>
      </c>
      <c r="I45" s="259"/>
      <c r="J45" s="260"/>
      <c r="K45" s="107"/>
      <c r="L45" s="107"/>
    </row>
    <row r="46" spans="1:12" ht="167.25" customHeight="1" x14ac:dyDescent="0.25">
      <c r="A46" s="187" t="s">
        <v>188</v>
      </c>
      <c r="B46" s="193" t="s">
        <v>344</v>
      </c>
      <c r="C46" s="266" t="s">
        <v>424</v>
      </c>
      <c r="D46" s="261" t="s">
        <v>424</v>
      </c>
      <c r="E46" s="258"/>
      <c r="F46" s="258"/>
      <c r="G46" s="266" t="s">
        <v>424</v>
      </c>
      <c r="H46" s="261" t="s">
        <v>424</v>
      </c>
      <c r="I46" s="259"/>
      <c r="J46" s="260"/>
      <c r="K46" s="107"/>
      <c r="L46" s="107"/>
    </row>
    <row r="47" spans="1:12" ht="30.75" customHeight="1" x14ac:dyDescent="0.25">
      <c r="A47" s="187" t="s">
        <v>355</v>
      </c>
      <c r="B47" s="193" t="s">
        <v>189</v>
      </c>
      <c r="C47" s="80">
        <f>D47-3</f>
        <v>44938</v>
      </c>
      <c r="D47" s="80">
        <f>C49-3</f>
        <v>44941</v>
      </c>
      <c r="E47" s="258"/>
      <c r="F47" s="258"/>
      <c r="G47" s="80">
        <f>H44</f>
        <v>45524</v>
      </c>
      <c r="H47" s="80">
        <f>G47+35</f>
        <v>45559</v>
      </c>
      <c r="I47" s="259"/>
      <c r="J47" s="260"/>
      <c r="K47" s="107"/>
      <c r="L47" s="107"/>
    </row>
    <row r="48" spans="1:12" ht="37.5" customHeight="1" x14ac:dyDescent="0.25">
      <c r="A48" s="187">
        <v>4</v>
      </c>
      <c r="B48" s="189" t="s">
        <v>187</v>
      </c>
      <c r="C48" s="267"/>
      <c r="D48" s="268"/>
      <c r="E48" s="258"/>
      <c r="F48" s="258"/>
      <c r="G48" s="267"/>
      <c r="H48" s="268"/>
      <c r="I48" s="259"/>
      <c r="J48" s="260"/>
      <c r="K48" s="107"/>
      <c r="L48" s="107"/>
    </row>
    <row r="49" spans="1:12" ht="35.25" customHeight="1" x14ac:dyDescent="0.25">
      <c r="A49" s="187" t="s">
        <v>186</v>
      </c>
      <c r="B49" s="193" t="s">
        <v>185</v>
      </c>
      <c r="C49" s="80">
        <f>D49-3</f>
        <v>44944</v>
      </c>
      <c r="D49" s="80">
        <f>C50-20</f>
        <v>44947</v>
      </c>
      <c r="E49" s="258"/>
      <c r="F49" s="258"/>
      <c r="G49" s="80">
        <f>H47</f>
        <v>45559</v>
      </c>
      <c r="H49" s="80">
        <f>G49+17</f>
        <v>45576</v>
      </c>
      <c r="I49" s="259"/>
      <c r="J49" s="260"/>
      <c r="K49" s="107"/>
      <c r="L49" s="107"/>
    </row>
    <row r="50" spans="1:12" ht="86.25" customHeight="1" x14ac:dyDescent="0.25">
      <c r="A50" s="187" t="s">
        <v>184</v>
      </c>
      <c r="B50" s="193" t="s">
        <v>345</v>
      </c>
      <c r="C50" s="269">
        <v>44967</v>
      </c>
      <c r="D50" s="269">
        <v>44957</v>
      </c>
      <c r="E50" s="258"/>
      <c r="F50" s="258"/>
      <c r="G50" s="269">
        <f>H49</f>
        <v>45576</v>
      </c>
      <c r="H50" s="269">
        <f>G50+10</f>
        <v>45586</v>
      </c>
      <c r="I50" s="259"/>
      <c r="J50" s="260"/>
      <c r="K50" s="107"/>
      <c r="L50" s="107"/>
    </row>
    <row r="51" spans="1:12" ht="77.25" customHeight="1" x14ac:dyDescent="0.25">
      <c r="A51" s="187" t="s">
        <v>182</v>
      </c>
      <c r="B51" s="193" t="s">
        <v>347</v>
      </c>
      <c r="C51" s="266" t="s">
        <v>424</v>
      </c>
      <c r="D51" s="261" t="s">
        <v>424</v>
      </c>
      <c r="E51" s="258"/>
      <c r="F51" s="258"/>
      <c r="G51" s="266" t="s">
        <v>424</v>
      </c>
      <c r="H51" s="261" t="s">
        <v>424</v>
      </c>
      <c r="I51" s="259"/>
      <c r="J51" s="260"/>
      <c r="K51" s="107"/>
      <c r="L51" s="107"/>
    </row>
    <row r="52" spans="1:12" ht="71.25" customHeight="1" x14ac:dyDescent="0.25">
      <c r="A52" s="187" t="s">
        <v>180</v>
      </c>
      <c r="B52" s="193" t="s">
        <v>183</v>
      </c>
      <c r="C52" s="261"/>
      <c r="D52" s="261"/>
      <c r="E52" s="258"/>
      <c r="F52" s="258"/>
      <c r="G52" s="261"/>
      <c r="H52" s="261"/>
      <c r="I52" s="259"/>
      <c r="J52" s="260"/>
      <c r="K52" s="107"/>
      <c r="L52" s="107"/>
    </row>
    <row r="53" spans="1:12" ht="48" customHeight="1" x14ac:dyDescent="0.25">
      <c r="A53" s="187" t="s">
        <v>349</v>
      </c>
      <c r="B53" s="195" t="s">
        <v>348</v>
      </c>
      <c r="C53" s="269">
        <v>44967</v>
      </c>
      <c r="D53" s="269">
        <v>44957</v>
      </c>
      <c r="E53" s="258"/>
      <c r="F53" s="258"/>
      <c r="G53" s="269">
        <f>H50</f>
        <v>45586</v>
      </c>
      <c r="H53" s="269">
        <f>G53+10</f>
        <v>45596</v>
      </c>
      <c r="I53" s="259"/>
      <c r="J53" s="260"/>
      <c r="K53" s="378"/>
      <c r="L53" s="107"/>
    </row>
    <row r="54" spans="1:12" ht="46.5" customHeight="1" x14ac:dyDescent="0.25">
      <c r="A54" s="187" t="s">
        <v>427</v>
      </c>
      <c r="B54" s="193" t="s">
        <v>181</v>
      </c>
      <c r="C54" s="266" t="s">
        <v>424</v>
      </c>
      <c r="D54" s="261" t="s">
        <v>424</v>
      </c>
      <c r="E54" s="258"/>
      <c r="F54" s="258"/>
      <c r="G54" s="266" t="s">
        <v>424</v>
      </c>
      <c r="H54" s="261" t="s">
        <v>424</v>
      </c>
      <c r="I54" s="259"/>
      <c r="J54" s="260"/>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0.85546875" style="34" customWidth="1"/>
    <col min="11" max="11" width="8.140625" style="34" customWidth="1"/>
    <col min="12" max="12" width="6.7109375" style="33" customWidth="1"/>
    <col min="13" max="13" width="5.28515625" style="33" customWidth="1"/>
    <col min="14" max="14" width="11.2851562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3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8" t="str">
        <f>'1. паспорт местоположение'!A5:C5</f>
        <v>Год раскрытия информации: 2023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row>
    <row r="5" spans="1:29" ht="18.75" x14ac:dyDescent="0.3">
      <c r="A5" s="34"/>
      <c r="B5" s="34"/>
      <c r="C5" s="34"/>
      <c r="D5" s="34"/>
      <c r="E5" s="34"/>
      <c r="F5" s="34"/>
      <c r="L5" s="34"/>
      <c r="M5" s="34"/>
      <c r="U5" s="13"/>
    </row>
    <row r="6" spans="1:29" ht="18.75" x14ac:dyDescent="0.25">
      <c r="A6" s="453" t="s">
        <v>9</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row>
    <row r="7" spans="1:29" ht="18.75" x14ac:dyDescent="0.25">
      <c r="A7" s="67"/>
      <c r="B7" s="67"/>
      <c r="C7" s="67"/>
      <c r="D7" s="67"/>
      <c r="E7" s="67"/>
      <c r="F7" s="67"/>
      <c r="G7" s="67"/>
      <c r="H7" s="67"/>
      <c r="I7" s="67"/>
      <c r="J7" s="36"/>
      <c r="K7" s="36"/>
      <c r="L7" s="36"/>
      <c r="M7" s="36"/>
      <c r="N7" s="36"/>
      <c r="O7" s="36"/>
      <c r="P7" s="36"/>
      <c r="Q7" s="36"/>
      <c r="R7" s="36"/>
      <c r="S7" s="36"/>
      <c r="T7" s="240"/>
      <c r="U7" s="36"/>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445" t="s">
        <v>8</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row>
    <row r="10" spans="1:29" ht="18.75" x14ac:dyDescent="0.25">
      <c r="A10" s="67"/>
      <c r="B10" s="67"/>
      <c r="C10" s="67"/>
      <c r="D10" s="67"/>
      <c r="E10" s="67"/>
      <c r="F10" s="67"/>
      <c r="G10" s="67"/>
      <c r="H10" s="67"/>
      <c r="I10" s="67"/>
      <c r="J10" s="36"/>
      <c r="K10" s="36"/>
      <c r="L10" s="36"/>
      <c r="M10" s="36"/>
      <c r="N10" s="36"/>
      <c r="O10" s="36"/>
      <c r="P10" s="36"/>
      <c r="Q10" s="36"/>
      <c r="R10" s="36"/>
      <c r="S10" s="36"/>
      <c r="T10" s="240"/>
      <c r="U10" s="36"/>
    </row>
    <row r="11" spans="1:29" x14ac:dyDescent="0.25">
      <c r="A11" s="407" t="str">
        <f>'6.1. Паспорт сетевой график'!A12:L12</f>
        <v>N_NS3600.VL.0022</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45" t="s">
        <v>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row>
    <row r="13" spans="1:29" ht="16.5" customHeight="1" x14ac:dyDescent="0.3">
      <c r="A13" s="10"/>
      <c r="B13" s="10"/>
      <c r="C13" s="10"/>
      <c r="D13" s="10"/>
      <c r="E13" s="10"/>
      <c r="F13" s="10"/>
      <c r="G13" s="10"/>
      <c r="H13" s="10"/>
      <c r="I13" s="10"/>
      <c r="J13" s="35"/>
      <c r="K13" s="35"/>
      <c r="L13" s="35"/>
      <c r="M13" s="35"/>
      <c r="N13" s="35"/>
      <c r="O13" s="35"/>
      <c r="P13" s="35"/>
      <c r="Q13" s="35"/>
      <c r="R13" s="35"/>
      <c r="S13" s="35"/>
      <c r="T13" s="241"/>
      <c r="U13" s="35"/>
    </row>
    <row r="14" spans="1:29" ht="69" customHeight="1" x14ac:dyDescent="0.25">
      <c r="A14" s="494" t="str">
        <f>'6.1. Паспорт сетевой график'!A15:L15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row>
    <row r="15" spans="1:29" ht="15.75" customHeight="1" x14ac:dyDescent="0.25">
      <c r="A15" s="445" t="s">
        <v>6</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row>
    <row r="17" spans="1:29" x14ac:dyDescent="0.25">
      <c r="A17" s="34"/>
      <c r="L17" s="34"/>
      <c r="M17" s="34"/>
      <c r="N17" s="34"/>
      <c r="O17" s="34"/>
      <c r="P17" s="34"/>
      <c r="Q17" s="34"/>
      <c r="R17" s="34"/>
      <c r="S17" s="34"/>
      <c r="T17" s="242"/>
    </row>
    <row r="18" spans="1:29" x14ac:dyDescent="0.25">
      <c r="A18" s="486" t="s">
        <v>391</v>
      </c>
      <c r="B18" s="486"/>
      <c r="C18" s="486"/>
      <c r="D18" s="486"/>
      <c r="E18" s="486"/>
      <c r="F18" s="486"/>
      <c r="G18" s="486"/>
      <c r="H18" s="486"/>
      <c r="I18" s="486"/>
      <c r="J18" s="486"/>
      <c r="K18" s="486"/>
      <c r="L18" s="486"/>
      <c r="M18" s="486"/>
      <c r="N18" s="486"/>
      <c r="O18" s="486"/>
      <c r="P18" s="486"/>
      <c r="Q18" s="486"/>
      <c r="R18" s="486"/>
      <c r="S18" s="486"/>
      <c r="T18" s="486"/>
      <c r="U18" s="486"/>
    </row>
    <row r="19" spans="1:29" ht="15.75" customHeight="1" x14ac:dyDescent="0.25">
      <c r="A19" s="491" t="s">
        <v>179</v>
      </c>
      <c r="B19" s="491" t="s">
        <v>178</v>
      </c>
      <c r="C19" s="478" t="s">
        <v>177</v>
      </c>
      <c r="D19" s="478"/>
      <c r="E19" s="479" t="s">
        <v>176</v>
      </c>
      <c r="F19" s="479"/>
      <c r="G19" s="480" t="s">
        <v>544</v>
      </c>
      <c r="H19" s="483" t="s">
        <v>507</v>
      </c>
      <c r="I19" s="484"/>
      <c r="J19" s="484"/>
      <c r="K19" s="484"/>
      <c r="L19" s="483" t="s">
        <v>508</v>
      </c>
      <c r="M19" s="484"/>
      <c r="N19" s="484"/>
      <c r="O19" s="484"/>
      <c r="P19" s="483" t="s">
        <v>509</v>
      </c>
      <c r="Q19" s="484"/>
      <c r="R19" s="484"/>
      <c r="S19" s="484"/>
      <c r="T19" s="483" t="s">
        <v>510</v>
      </c>
      <c r="U19" s="484"/>
      <c r="V19" s="484"/>
      <c r="W19" s="484"/>
      <c r="X19" s="483" t="s">
        <v>511</v>
      </c>
      <c r="Y19" s="484"/>
      <c r="Z19" s="484"/>
      <c r="AA19" s="484"/>
      <c r="AB19" s="487" t="s">
        <v>175</v>
      </c>
      <c r="AC19" s="488"/>
    </row>
    <row r="20" spans="1:29" s="119" customFormat="1" ht="15.75" customHeight="1" x14ac:dyDescent="0.25">
      <c r="A20" s="492"/>
      <c r="B20" s="492"/>
      <c r="C20" s="478"/>
      <c r="D20" s="478"/>
      <c r="E20" s="479"/>
      <c r="F20" s="479"/>
      <c r="G20" s="481"/>
      <c r="H20" s="478" t="s">
        <v>2</v>
      </c>
      <c r="I20" s="478"/>
      <c r="J20" s="478" t="s">
        <v>173</v>
      </c>
      <c r="K20" s="478"/>
      <c r="L20" s="478" t="s">
        <v>2</v>
      </c>
      <c r="M20" s="478"/>
      <c r="N20" s="478" t="s">
        <v>173</v>
      </c>
      <c r="O20" s="478"/>
      <c r="P20" s="478" t="s">
        <v>2</v>
      </c>
      <c r="Q20" s="478"/>
      <c r="R20" s="478" t="s">
        <v>173</v>
      </c>
      <c r="S20" s="478"/>
      <c r="T20" s="478" t="s">
        <v>2</v>
      </c>
      <c r="U20" s="478"/>
      <c r="V20" s="478" t="s">
        <v>173</v>
      </c>
      <c r="W20" s="478"/>
      <c r="X20" s="478" t="s">
        <v>2</v>
      </c>
      <c r="Y20" s="478"/>
      <c r="Z20" s="478" t="s">
        <v>173</v>
      </c>
      <c r="AA20" s="478"/>
      <c r="AB20" s="489"/>
      <c r="AC20" s="490"/>
    </row>
    <row r="21" spans="1:29" s="119" customFormat="1" ht="78.75" x14ac:dyDescent="0.25">
      <c r="A21" s="493"/>
      <c r="B21" s="493"/>
      <c r="C21" s="271" t="s">
        <v>2</v>
      </c>
      <c r="D21" s="271" t="s">
        <v>173</v>
      </c>
      <c r="E21" s="272" t="s">
        <v>512</v>
      </c>
      <c r="F21" s="272" t="s">
        <v>545</v>
      </c>
      <c r="G21" s="482"/>
      <c r="H21" s="273" t="s">
        <v>373</v>
      </c>
      <c r="I21" s="273" t="s">
        <v>374</v>
      </c>
      <c r="J21" s="273" t="s">
        <v>373</v>
      </c>
      <c r="K21" s="273" t="s">
        <v>374</v>
      </c>
      <c r="L21" s="273" t="s">
        <v>373</v>
      </c>
      <c r="M21" s="273" t="s">
        <v>374</v>
      </c>
      <c r="N21" s="273" t="s">
        <v>373</v>
      </c>
      <c r="O21" s="273" t="s">
        <v>374</v>
      </c>
      <c r="P21" s="273" t="s">
        <v>373</v>
      </c>
      <c r="Q21" s="273" t="s">
        <v>374</v>
      </c>
      <c r="R21" s="273" t="s">
        <v>373</v>
      </c>
      <c r="S21" s="273" t="s">
        <v>374</v>
      </c>
      <c r="T21" s="273" t="s">
        <v>373</v>
      </c>
      <c r="U21" s="273" t="s">
        <v>374</v>
      </c>
      <c r="V21" s="273" t="s">
        <v>373</v>
      </c>
      <c r="W21" s="273" t="s">
        <v>374</v>
      </c>
      <c r="X21" s="273" t="s">
        <v>373</v>
      </c>
      <c r="Y21" s="273" t="s">
        <v>374</v>
      </c>
      <c r="Z21" s="273" t="s">
        <v>373</v>
      </c>
      <c r="AA21" s="273" t="s">
        <v>374</v>
      </c>
      <c r="AB21" s="271" t="s">
        <v>174</v>
      </c>
      <c r="AC21" s="271" t="s">
        <v>173</v>
      </c>
    </row>
    <row r="22" spans="1:29" s="119" customFormat="1" x14ac:dyDescent="0.25">
      <c r="A22" s="215">
        <v>1</v>
      </c>
      <c r="B22" s="215">
        <v>2</v>
      </c>
      <c r="C22" s="215">
        <v>3</v>
      </c>
      <c r="D22" s="215">
        <v>4</v>
      </c>
      <c r="E22" s="215">
        <v>5</v>
      </c>
      <c r="F22" s="215">
        <v>6</v>
      </c>
      <c r="G22" s="215">
        <v>7</v>
      </c>
      <c r="H22" s="215">
        <f>G22+1</f>
        <v>8</v>
      </c>
      <c r="I22" s="215">
        <f t="shared" ref="I22:AA22" si="0">H22+1</f>
        <v>9</v>
      </c>
      <c r="J22" s="215">
        <f t="shared" si="0"/>
        <v>10</v>
      </c>
      <c r="K22" s="215">
        <f t="shared" si="0"/>
        <v>11</v>
      </c>
      <c r="L22" s="215">
        <f t="shared" si="0"/>
        <v>12</v>
      </c>
      <c r="M22" s="215">
        <f t="shared" si="0"/>
        <v>13</v>
      </c>
      <c r="N22" s="215">
        <f t="shared" si="0"/>
        <v>14</v>
      </c>
      <c r="O22" s="215">
        <f t="shared" si="0"/>
        <v>15</v>
      </c>
      <c r="P22" s="215">
        <f t="shared" si="0"/>
        <v>16</v>
      </c>
      <c r="Q22" s="215">
        <f t="shared" si="0"/>
        <v>17</v>
      </c>
      <c r="R22" s="215">
        <f t="shared" si="0"/>
        <v>18</v>
      </c>
      <c r="S22" s="215">
        <f t="shared" si="0"/>
        <v>19</v>
      </c>
      <c r="T22" s="243">
        <f t="shared" si="0"/>
        <v>20</v>
      </c>
      <c r="U22" s="215">
        <f t="shared" si="0"/>
        <v>21</v>
      </c>
      <c r="V22" s="215">
        <f t="shared" si="0"/>
        <v>22</v>
      </c>
      <c r="W22" s="215">
        <f t="shared" si="0"/>
        <v>23</v>
      </c>
      <c r="X22" s="215">
        <f t="shared" si="0"/>
        <v>24</v>
      </c>
      <c r="Y22" s="215">
        <f t="shared" si="0"/>
        <v>25</v>
      </c>
      <c r="Z22" s="215">
        <f t="shared" si="0"/>
        <v>26</v>
      </c>
      <c r="AA22" s="215">
        <f t="shared" si="0"/>
        <v>27</v>
      </c>
      <c r="AB22" s="215">
        <v>28</v>
      </c>
      <c r="AC22" s="215">
        <v>29</v>
      </c>
    </row>
    <row r="23" spans="1:29" s="119" customFormat="1" ht="47.25" x14ac:dyDescent="0.25">
      <c r="A23" s="216" t="s">
        <v>64</v>
      </c>
      <c r="B23" s="217" t="s">
        <v>172</v>
      </c>
      <c r="C23" s="236" t="s">
        <v>434</v>
      </c>
      <c r="D23" s="236">
        <v>24.994864064444311</v>
      </c>
      <c r="E23" s="236">
        <v>24.994864064444311</v>
      </c>
      <c r="F23" s="236">
        <v>24.994864064444311</v>
      </c>
      <c r="G23" s="236">
        <v>0</v>
      </c>
      <c r="H23" s="236" t="s">
        <v>434</v>
      </c>
      <c r="I23" s="226"/>
      <c r="J23" s="226">
        <v>18.636162215639317</v>
      </c>
      <c r="K23" s="226"/>
      <c r="L23" s="226" t="s">
        <v>434</v>
      </c>
      <c r="M23" s="226"/>
      <c r="N23" s="226">
        <v>6.358701848804996</v>
      </c>
      <c r="O23" s="226"/>
      <c r="P23" s="226" t="s">
        <v>434</v>
      </c>
      <c r="Q23" s="226"/>
      <c r="R23" s="226">
        <v>0</v>
      </c>
      <c r="S23" s="226"/>
      <c r="T23" s="236" t="s">
        <v>434</v>
      </c>
      <c r="U23" s="226"/>
      <c r="V23" s="234">
        <v>0</v>
      </c>
      <c r="W23" s="234"/>
      <c r="X23" s="234" t="s">
        <v>434</v>
      </c>
      <c r="Y23" s="234"/>
      <c r="Z23" s="234">
        <v>0</v>
      </c>
      <c r="AA23" s="234"/>
      <c r="AB23" s="226" t="s">
        <v>434</v>
      </c>
      <c r="AC23" s="236">
        <v>24.994864064444315</v>
      </c>
    </row>
    <row r="24" spans="1:29" s="120" customFormat="1" x14ac:dyDescent="0.25">
      <c r="A24" s="218">
        <v>1</v>
      </c>
      <c r="B24" s="219" t="s">
        <v>171</v>
      </c>
      <c r="C24" s="237"/>
      <c r="D24" s="237"/>
      <c r="E24" s="237"/>
      <c r="F24" s="237"/>
      <c r="G24" s="237">
        <v>0</v>
      </c>
      <c r="H24" s="237" t="s">
        <v>434</v>
      </c>
      <c r="I24" s="226"/>
      <c r="J24" s="226">
        <v>0</v>
      </c>
      <c r="K24" s="226"/>
      <c r="L24" s="226" t="s">
        <v>434</v>
      </c>
      <c r="M24" s="226"/>
      <c r="N24" s="226">
        <v>0</v>
      </c>
      <c r="O24" s="226"/>
      <c r="P24" s="226" t="s">
        <v>434</v>
      </c>
      <c r="Q24" s="226"/>
      <c r="R24" s="226">
        <v>0</v>
      </c>
      <c r="S24" s="226"/>
      <c r="T24" s="237" t="s">
        <v>434</v>
      </c>
      <c r="U24" s="226"/>
      <c r="V24" s="235">
        <v>0</v>
      </c>
      <c r="W24" s="226"/>
      <c r="X24" s="226" t="s">
        <v>434</v>
      </c>
      <c r="Y24" s="226"/>
      <c r="Z24" s="226">
        <v>0</v>
      </c>
      <c r="AA24" s="226"/>
      <c r="AB24" s="227" t="s">
        <v>434</v>
      </c>
      <c r="AC24" s="236">
        <v>0</v>
      </c>
    </row>
    <row r="25" spans="1:29" x14ac:dyDescent="0.25">
      <c r="A25" s="218">
        <v>1</v>
      </c>
      <c r="B25" s="219" t="s">
        <v>170</v>
      </c>
      <c r="C25" s="246"/>
      <c r="D25" s="398"/>
      <c r="E25" s="398"/>
      <c r="F25" s="398"/>
      <c r="G25" s="397">
        <v>0</v>
      </c>
      <c r="H25" s="33" t="s">
        <v>434</v>
      </c>
      <c r="I25" s="226"/>
      <c r="J25" s="226">
        <v>0</v>
      </c>
      <c r="K25" s="226"/>
      <c r="L25" s="226" t="s">
        <v>434</v>
      </c>
      <c r="M25" s="226"/>
      <c r="N25" s="226">
        <v>0</v>
      </c>
      <c r="O25" s="226"/>
      <c r="P25" s="226" t="s">
        <v>434</v>
      </c>
      <c r="Q25" s="226"/>
      <c r="R25" s="226">
        <v>0</v>
      </c>
      <c r="S25" s="226"/>
      <c r="T25" s="237" t="s">
        <v>434</v>
      </c>
      <c r="U25" s="226"/>
      <c r="V25" s="235">
        <v>0</v>
      </c>
      <c r="W25" s="226"/>
      <c r="X25" s="226" t="s">
        <v>434</v>
      </c>
      <c r="Y25" s="226"/>
      <c r="Z25" s="226">
        <v>0</v>
      </c>
      <c r="AA25" s="226"/>
      <c r="AB25" s="227" t="s">
        <v>434</v>
      </c>
      <c r="AC25" s="236">
        <v>0</v>
      </c>
    </row>
    <row r="26" spans="1:29" ht="31.5" x14ac:dyDescent="0.25">
      <c r="A26" s="218">
        <v>1</v>
      </c>
      <c r="B26" s="219" t="s">
        <v>330</v>
      </c>
      <c r="C26" s="237"/>
      <c r="D26" s="237"/>
      <c r="E26" s="237"/>
      <c r="F26" s="237"/>
      <c r="G26" s="237">
        <v>0</v>
      </c>
      <c r="H26" s="237" t="s">
        <v>434</v>
      </c>
      <c r="I26" s="226"/>
      <c r="J26" s="226">
        <v>0</v>
      </c>
      <c r="K26" s="226"/>
      <c r="L26" s="226" t="s">
        <v>434</v>
      </c>
      <c r="M26" s="226"/>
      <c r="N26" s="226">
        <v>0</v>
      </c>
      <c r="O26" s="226"/>
      <c r="P26" s="226" t="s">
        <v>434</v>
      </c>
      <c r="Q26" s="226"/>
      <c r="R26" s="226">
        <v>0</v>
      </c>
      <c r="S26" s="226"/>
      <c r="T26" s="237" t="s">
        <v>434</v>
      </c>
      <c r="U26" s="226"/>
      <c r="V26" s="235">
        <v>0</v>
      </c>
      <c r="W26" s="226"/>
      <c r="X26" s="226" t="s">
        <v>434</v>
      </c>
      <c r="Y26" s="226"/>
      <c r="Z26" s="226">
        <v>0</v>
      </c>
      <c r="AA26" s="226"/>
      <c r="AB26" s="227" t="s">
        <v>434</v>
      </c>
      <c r="AC26" s="236">
        <v>0</v>
      </c>
    </row>
    <row r="27" spans="1:29" x14ac:dyDescent="0.25">
      <c r="A27" s="218">
        <v>1</v>
      </c>
      <c r="B27" s="219" t="s">
        <v>169</v>
      </c>
      <c r="C27" s="236"/>
      <c r="D27" s="236"/>
      <c r="E27" s="236"/>
      <c r="F27" s="236"/>
      <c r="G27" s="236">
        <v>0</v>
      </c>
      <c r="H27" s="236" t="s">
        <v>434</v>
      </c>
      <c r="I27" s="226"/>
      <c r="J27" s="226">
        <v>0.41093999999999997</v>
      </c>
      <c r="K27" s="226"/>
      <c r="L27" s="226" t="s">
        <v>434</v>
      </c>
      <c r="M27" s="226"/>
      <c r="N27" s="226">
        <v>0</v>
      </c>
      <c r="O27" s="226"/>
      <c r="P27" s="226" t="s">
        <v>434</v>
      </c>
      <c r="Q27" s="226"/>
      <c r="R27" s="226">
        <v>0</v>
      </c>
      <c r="S27" s="226"/>
      <c r="T27" s="236" t="s">
        <v>434</v>
      </c>
      <c r="U27" s="226"/>
      <c r="V27" s="235">
        <v>0</v>
      </c>
      <c r="W27" s="235"/>
      <c r="X27" s="235" t="s">
        <v>434</v>
      </c>
      <c r="Y27" s="235"/>
      <c r="Z27" s="235">
        <v>0</v>
      </c>
      <c r="AA27" s="235"/>
      <c r="AB27" s="226" t="s">
        <v>434</v>
      </c>
      <c r="AC27" s="236">
        <v>0.41093999999999997</v>
      </c>
    </row>
    <row r="28" spans="1:29" x14ac:dyDescent="0.25">
      <c r="A28" s="218">
        <v>1</v>
      </c>
      <c r="B28" s="220" t="s">
        <v>168</v>
      </c>
      <c r="C28" s="237"/>
      <c r="D28" s="237"/>
      <c r="E28" s="237"/>
      <c r="F28" s="237"/>
      <c r="G28" s="237">
        <v>0</v>
      </c>
      <c r="H28" s="237" t="s">
        <v>434</v>
      </c>
      <c r="I28" s="226"/>
      <c r="J28" s="226">
        <v>18.225222215639317</v>
      </c>
      <c r="K28" s="226"/>
      <c r="L28" s="226" t="s">
        <v>434</v>
      </c>
      <c r="M28" s="226"/>
      <c r="N28" s="226">
        <v>6.358701848804996</v>
      </c>
      <c r="O28" s="226"/>
      <c r="P28" s="226" t="s">
        <v>434</v>
      </c>
      <c r="Q28" s="226"/>
      <c r="R28" s="226">
        <v>0</v>
      </c>
      <c r="S28" s="226"/>
      <c r="T28" s="237" t="s">
        <v>434</v>
      </c>
      <c r="U28" s="226"/>
      <c r="V28" s="235">
        <v>0</v>
      </c>
      <c r="W28" s="226"/>
      <c r="X28" s="226" t="s">
        <v>434</v>
      </c>
      <c r="Y28" s="226"/>
      <c r="Z28" s="226">
        <v>0</v>
      </c>
      <c r="AA28" s="226"/>
      <c r="AB28" s="227" t="s">
        <v>434</v>
      </c>
      <c r="AC28" s="236">
        <v>24.583924064444314</v>
      </c>
    </row>
    <row r="29" spans="1:29" ht="47.25" x14ac:dyDescent="0.25">
      <c r="A29" s="216" t="s">
        <v>63</v>
      </c>
      <c r="B29" s="217" t="s">
        <v>167</v>
      </c>
      <c r="C29" s="236" t="s">
        <v>434</v>
      </c>
      <c r="D29" s="236">
        <v>20.964702937481668</v>
      </c>
      <c r="E29" s="236">
        <v>20.964702937481668</v>
      </c>
      <c r="F29" s="236">
        <v>20.964702937481668</v>
      </c>
      <c r="G29" s="236">
        <v>0</v>
      </c>
      <c r="H29" s="236" t="s">
        <v>434</v>
      </c>
      <c r="I29" s="226"/>
      <c r="J29" s="236">
        <v>15.61523808916667</v>
      </c>
      <c r="K29" s="226"/>
      <c r="L29" s="226" t="s">
        <v>434</v>
      </c>
      <c r="M29" s="226"/>
      <c r="N29" s="226">
        <v>5.3494648483149971</v>
      </c>
      <c r="O29" s="226"/>
      <c r="P29" s="226" t="s">
        <v>434</v>
      </c>
      <c r="Q29" s="226"/>
      <c r="R29" s="226">
        <v>0</v>
      </c>
      <c r="S29" s="226"/>
      <c r="T29" s="236" t="s">
        <v>434</v>
      </c>
      <c r="U29" s="226"/>
      <c r="V29" s="234">
        <v>0</v>
      </c>
      <c r="W29" s="234"/>
      <c r="X29" s="234" t="s">
        <v>434</v>
      </c>
      <c r="Y29" s="234"/>
      <c r="Z29" s="234">
        <v>0</v>
      </c>
      <c r="AA29" s="226"/>
      <c r="AB29" s="226" t="s">
        <v>434</v>
      </c>
      <c r="AC29" s="236">
        <v>20.964702937481668</v>
      </c>
    </row>
    <row r="30" spans="1:29" x14ac:dyDescent="0.25">
      <c r="A30" s="216" t="s">
        <v>166</v>
      </c>
      <c r="B30" s="219" t="s">
        <v>165</v>
      </c>
      <c r="C30" s="237" t="s">
        <v>434</v>
      </c>
      <c r="D30" s="374">
        <v>1.4868824508500005</v>
      </c>
      <c r="E30" s="374"/>
      <c r="F30" s="374"/>
      <c r="G30" s="236"/>
      <c r="H30" s="374"/>
      <c r="I30" s="226"/>
      <c r="J30" s="374"/>
      <c r="K30" s="226"/>
      <c r="L30" s="226"/>
      <c r="M30" s="226"/>
      <c r="N30" s="226"/>
      <c r="O30" s="226"/>
      <c r="P30" s="226"/>
      <c r="Q30" s="226"/>
      <c r="R30" s="226"/>
      <c r="S30" s="226"/>
      <c r="T30" s="237"/>
      <c r="U30" s="226"/>
      <c r="V30" s="235"/>
      <c r="W30" s="226"/>
      <c r="X30" s="226"/>
      <c r="Y30" s="226"/>
      <c r="Z30" s="227"/>
      <c r="AA30" s="226"/>
      <c r="AB30" s="227">
        <v>0</v>
      </c>
      <c r="AC30" s="236">
        <v>0</v>
      </c>
    </row>
    <row r="31" spans="1:29" ht="31.5" x14ac:dyDescent="0.25">
      <c r="A31" s="216" t="s">
        <v>164</v>
      </c>
      <c r="B31" s="219" t="s">
        <v>163</v>
      </c>
      <c r="C31" s="237" t="s">
        <v>434</v>
      </c>
      <c r="D31" s="374">
        <v>14.723556141485169</v>
      </c>
      <c r="E31" s="374"/>
      <c r="F31" s="374"/>
      <c r="G31" s="236"/>
      <c r="H31" s="374"/>
      <c r="I31" s="226"/>
      <c r="J31" s="374"/>
      <c r="K31" s="226"/>
      <c r="L31" s="226"/>
      <c r="M31" s="226"/>
      <c r="N31" s="226"/>
      <c r="O31" s="226"/>
      <c r="P31" s="226"/>
      <c r="Q31" s="226"/>
      <c r="R31" s="226"/>
      <c r="S31" s="226"/>
      <c r="T31" s="237"/>
      <c r="U31" s="226"/>
      <c r="V31" s="235"/>
      <c r="W31" s="226"/>
      <c r="X31" s="226"/>
      <c r="Y31" s="226"/>
      <c r="Z31" s="227"/>
      <c r="AA31" s="226"/>
      <c r="AB31" s="227">
        <v>0</v>
      </c>
      <c r="AC31" s="236">
        <v>0</v>
      </c>
    </row>
    <row r="32" spans="1:29" x14ac:dyDescent="0.25">
      <c r="A32" s="216" t="s">
        <v>162</v>
      </c>
      <c r="B32" s="219" t="s">
        <v>161</v>
      </c>
      <c r="C32" s="237" t="s">
        <v>434</v>
      </c>
      <c r="D32" s="374">
        <v>2.4668160409000004</v>
      </c>
      <c r="E32" s="374"/>
      <c r="F32" s="374"/>
      <c r="G32" s="236"/>
      <c r="H32" s="374"/>
      <c r="I32" s="226"/>
      <c r="J32" s="374"/>
      <c r="K32" s="226"/>
      <c r="L32" s="226"/>
      <c r="M32" s="226"/>
      <c r="N32" s="226"/>
      <c r="O32" s="226"/>
      <c r="P32" s="226"/>
      <c r="Q32" s="226"/>
      <c r="R32" s="226"/>
      <c r="S32" s="226"/>
      <c r="T32" s="237"/>
      <c r="U32" s="226"/>
      <c r="V32" s="235"/>
      <c r="W32" s="226"/>
      <c r="X32" s="226"/>
      <c r="Y32" s="226"/>
      <c r="Z32" s="227"/>
      <c r="AA32" s="226"/>
      <c r="AB32" s="227">
        <v>0</v>
      </c>
      <c r="AC32" s="236">
        <v>0</v>
      </c>
    </row>
    <row r="33" spans="1:29" x14ac:dyDescent="0.25">
      <c r="A33" s="216" t="s">
        <v>160</v>
      </c>
      <c r="B33" s="219" t="s">
        <v>159</v>
      </c>
      <c r="C33" s="237" t="s">
        <v>434</v>
      </c>
      <c r="D33" s="374">
        <v>2.2874483042464959</v>
      </c>
      <c r="E33" s="374"/>
      <c r="F33" s="374"/>
      <c r="G33" s="236"/>
      <c r="H33" s="374"/>
      <c r="I33" s="226"/>
      <c r="J33" s="374"/>
      <c r="K33" s="226"/>
      <c r="L33" s="226"/>
      <c r="M33" s="226"/>
      <c r="N33" s="226"/>
      <c r="O33" s="226"/>
      <c r="P33" s="226"/>
      <c r="Q33" s="226"/>
      <c r="R33" s="226"/>
      <c r="S33" s="226"/>
      <c r="T33" s="237"/>
      <c r="U33" s="226"/>
      <c r="V33" s="235"/>
      <c r="W33" s="226"/>
      <c r="X33" s="226"/>
      <c r="Y33" s="226"/>
      <c r="Z33" s="227"/>
      <c r="AA33" s="226"/>
      <c r="AB33" s="227">
        <v>0</v>
      </c>
      <c r="AC33" s="236">
        <v>0</v>
      </c>
    </row>
    <row r="34" spans="1:29" ht="31.5" x14ac:dyDescent="0.25">
      <c r="A34" s="216" t="s">
        <v>62</v>
      </c>
      <c r="B34" s="217" t="s">
        <v>158</v>
      </c>
      <c r="C34" s="237"/>
      <c r="D34" s="237"/>
      <c r="E34" s="237"/>
      <c r="F34" s="237"/>
      <c r="G34" s="237"/>
      <c r="H34" s="237"/>
      <c r="I34" s="226"/>
      <c r="J34" s="226"/>
      <c r="K34" s="226"/>
      <c r="L34" s="226"/>
      <c r="M34" s="226"/>
      <c r="N34" s="226"/>
      <c r="O34" s="226"/>
      <c r="P34" s="226"/>
      <c r="Q34" s="226"/>
      <c r="R34" s="226"/>
      <c r="S34" s="226"/>
      <c r="T34" s="237"/>
      <c r="U34" s="226"/>
      <c r="V34" s="235"/>
      <c r="W34" s="226"/>
      <c r="X34" s="226"/>
      <c r="Y34" s="226"/>
      <c r="Z34" s="226"/>
      <c r="AA34" s="226"/>
      <c r="AB34" s="227"/>
      <c r="AC34" s="236"/>
    </row>
    <row r="35" spans="1:29" x14ac:dyDescent="0.25">
      <c r="A35" s="218" t="s">
        <v>157</v>
      </c>
      <c r="B35" s="221" t="s">
        <v>437</v>
      </c>
      <c r="C35" s="237"/>
      <c r="D35" s="237"/>
      <c r="E35" s="237"/>
      <c r="F35" s="237"/>
      <c r="G35" s="237">
        <v>0</v>
      </c>
      <c r="H35" s="237" t="s">
        <v>434</v>
      </c>
      <c r="I35" s="226" t="s">
        <v>434</v>
      </c>
      <c r="J35" s="226">
        <v>0</v>
      </c>
      <c r="K35" s="226" t="s">
        <v>519</v>
      </c>
      <c r="L35" s="226" t="s">
        <v>434</v>
      </c>
      <c r="M35" s="226" t="s">
        <v>434</v>
      </c>
      <c r="N35" s="237">
        <v>0</v>
      </c>
      <c r="O35" s="226" t="s">
        <v>519</v>
      </c>
      <c r="P35" s="226" t="s">
        <v>434</v>
      </c>
      <c r="Q35" s="226" t="s">
        <v>434</v>
      </c>
      <c r="R35" s="226">
        <v>0</v>
      </c>
      <c r="S35" s="226" t="s">
        <v>519</v>
      </c>
      <c r="T35" s="237" t="s">
        <v>434</v>
      </c>
      <c r="U35" s="226" t="s">
        <v>434</v>
      </c>
      <c r="V35" s="234">
        <v>0</v>
      </c>
      <c r="W35" s="226" t="s">
        <v>519</v>
      </c>
      <c r="X35" s="226" t="s">
        <v>434</v>
      </c>
      <c r="Y35" s="226" t="s">
        <v>434</v>
      </c>
      <c r="Z35" s="226">
        <v>0</v>
      </c>
      <c r="AA35" s="226" t="s">
        <v>519</v>
      </c>
      <c r="AB35" s="227">
        <v>0</v>
      </c>
      <c r="AC35" s="236">
        <v>0</v>
      </c>
    </row>
    <row r="36" spans="1:29" ht="31.5" x14ac:dyDescent="0.25">
      <c r="A36" s="218" t="s">
        <v>156</v>
      </c>
      <c r="B36" s="221" t="s">
        <v>435</v>
      </c>
      <c r="C36" s="237"/>
      <c r="D36" s="237"/>
      <c r="E36" s="237"/>
      <c r="F36" s="237"/>
      <c r="G36" s="237">
        <v>0</v>
      </c>
      <c r="H36" s="237" t="s">
        <v>434</v>
      </c>
      <c r="I36" s="226" t="s">
        <v>434</v>
      </c>
      <c r="J36" s="226">
        <v>0.25</v>
      </c>
      <c r="K36" s="226">
        <v>4</v>
      </c>
      <c r="L36" s="226" t="s">
        <v>434</v>
      </c>
      <c r="M36" s="226" t="s">
        <v>434</v>
      </c>
      <c r="N36" s="237">
        <v>0</v>
      </c>
      <c r="O36" s="226" t="s">
        <v>519</v>
      </c>
      <c r="P36" s="226" t="s">
        <v>434</v>
      </c>
      <c r="Q36" s="226" t="s">
        <v>434</v>
      </c>
      <c r="R36" s="226">
        <v>0</v>
      </c>
      <c r="S36" s="226" t="s">
        <v>519</v>
      </c>
      <c r="T36" s="237" t="s">
        <v>434</v>
      </c>
      <c r="U36" s="226" t="s">
        <v>434</v>
      </c>
      <c r="V36" s="235">
        <v>0</v>
      </c>
      <c r="W36" s="226" t="s">
        <v>519</v>
      </c>
      <c r="X36" s="226" t="s">
        <v>434</v>
      </c>
      <c r="Y36" s="226" t="s">
        <v>434</v>
      </c>
      <c r="Z36" s="226">
        <v>0</v>
      </c>
      <c r="AA36" s="226" t="s">
        <v>519</v>
      </c>
      <c r="AB36" s="227">
        <v>0</v>
      </c>
      <c r="AC36" s="236">
        <v>0.25</v>
      </c>
    </row>
    <row r="37" spans="1:29" x14ac:dyDescent="0.25">
      <c r="A37" s="218" t="s">
        <v>155</v>
      </c>
      <c r="B37" s="219" t="s">
        <v>146</v>
      </c>
      <c r="C37" s="237"/>
      <c r="D37" s="237"/>
      <c r="E37" s="237"/>
      <c r="F37" s="237"/>
      <c r="G37" s="237">
        <v>0</v>
      </c>
      <c r="H37" s="237" t="s">
        <v>434</v>
      </c>
      <c r="I37" s="226" t="s">
        <v>434</v>
      </c>
      <c r="J37" s="226">
        <v>0</v>
      </c>
      <c r="K37" s="226" t="s">
        <v>519</v>
      </c>
      <c r="L37" s="226" t="s">
        <v>434</v>
      </c>
      <c r="M37" s="226" t="s">
        <v>434</v>
      </c>
      <c r="N37" s="237">
        <v>0</v>
      </c>
      <c r="O37" s="226" t="s">
        <v>519</v>
      </c>
      <c r="P37" s="226" t="s">
        <v>434</v>
      </c>
      <c r="Q37" s="226" t="s">
        <v>434</v>
      </c>
      <c r="R37" s="226">
        <v>0</v>
      </c>
      <c r="S37" s="226" t="s">
        <v>519</v>
      </c>
      <c r="T37" s="237" t="s">
        <v>434</v>
      </c>
      <c r="U37" s="226" t="s">
        <v>434</v>
      </c>
      <c r="V37" s="235">
        <v>0</v>
      </c>
      <c r="W37" s="226" t="s">
        <v>519</v>
      </c>
      <c r="X37" s="226" t="s">
        <v>434</v>
      </c>
      <c r="Y37" s="226" t="s">
        <v>434</v>
      </c>
      <c r="Z37" s="227">
        <v>0</v>
      </c>
      <c r="AA37" s="226" t="s">
        <v>519</v>
      </c>
      <c r="AB37" s="227">
        <v>0</v>
      </c>
      <c r="AC37" s="236">
        <v>0</v>
      </c>
    </row>
    <row r="38" spans="1:29" x14ac:dyDescent="0.25">
      <c r="A38" s="218" t="s">
        <v>154</v>
      </c>
      <c r="B38" s="219" t="s">
        <v>436</v>
      </c>
      <c r="C38" s="237"/>
      <c r="D38" s="237"/>
      <c r="E38" s="237"/>
      <c r="F38" s="237"/>
      <c r="G38" s="237">
        <v>0</v>
      </c>
      <c r="H38" s="237" t="s">
        <v>434</v>
      </c>
      <c r="I38" s="226" t="s">
        <v>434</v>
      </c>
      <c r="J38" s="226">
        <v>5.72</v>
      </c>
      <c r="K38" s="226">
        <v>4</v>
      </c>
      <c r="L38" s="226" t="s">
        <v>434</v>
      </c>
      <c r="M38" s="226" t="s">
        <v>434</v>
      </c>
      <c r="N38" s="237">
        <v>0</v>
      </c>
      <c r="O38" s="226" t="s">
        <v>519</v>
      </c>
      <c r="P38" s="226" t="s">
        <v>434</v>
      </c>
      <c r="Q38" s="226" t="s">
        <v>434</v>
      </c>
      <c r="R38" s="226">
        <v>0</v>
      </c>
      <c r="S38" s="226" t="s">
        <v>519</v>
      </c>
      <c r="T38" s="237" t="s">
        <v>434</v>
      </c>
      <c r="U38" s="226" t="s">
        <v>434</v>
      </c>
      <c r="V38" s="235">
        <v>0</v>
      </c>
      <c r="W38" s="226" t="s">
        <v>519</v>
      </c>
      <c r="X38" s="226" t="s">
        <v>434</v>
      </c>
      <c r="Y38" s="226" t="s">
        <v>434</v>
      </c>
      <c r="Z38" s="227">
        <v>0</v>
      </c>
      <c r="AA38" s="226" t="s">
        <v>519</v>
      </c>
      <c r="AB38" s="227">
        <v>0</v>
      </c>
      <c r="AC38" s="236">
        <v>5.72</v>
      </c>
    </row>
    <row r="39" spans="1:29" x14ac:dyDescent="0.25">
      <c r="A39" s="218" t="s">
        <v>153</v>
      </c>
      <c r="B39" s="219" t="s">
        <v>438</v>
      </c>
      <c r="C39" s="237"/>
      <c r="D39" s="237"/>
      <c r="E39" s="237"/>
      <c r="F39" s="237"/>
      <c r="G39" s="237">
        <v>0</v>
      </c>
      <c r="H39" s="237" t="s">
        <v>434</v>
      </c>
      <c r="I39" s="226" t="s">
        <v>434</v>
      </c>
      <c r="J39" s="226">
        <v>0</v>
      </c>
      <c r="K39" s="226" t="s">
        <v>519</v>
      </c>
      <c r="L39" s="226" t="s">
        <v>434</v>
      </c>
      <c r="M39" s="226" t="s">
        <v>434</v>
      </c>
      <c r="N39" s="237">
        <v>0</v>
      </c>
      <c r="O39" s="226" t="s">
        <v>519</v>
      </c>
      <c r="P39" s="226" t="s">
        <v>434</v>
      </c>
      <c r="Q39" s="226" t="s">
        <v>434</v>
      </c>
      <c r="R39" s="226">
        <v>0</v>
      </c>
      <c r="S39" s="226" t="s">
        <v>519</v>
      </c>
      <c r="T39" s="237" t="s">
        <v>434</v>
      </c>
      <c r="U39" s="226" t="s">
        <v>434</v>
      </c>
      <c r="V39" s="235">
        <v>0</v>
      </c>
      <c r="W39" s="226" t="s">
        <v>519</v>
      </c>
      <c r="X39" s="226" t="s">
        <v>434</v>
      </c>
      <c r="Y39" s="226" t="s">
        <v>434</v>
      </c>
      <c r="Z39" s="227">
        <v>0</v>
      </c>
      <c r="AA39" s="226" t="s">
        <v>519</v>
      </c>
      <c r="AB39" s="227">
        <v>0</v>
      </c>
      <c r="AC39" s="236">
        <v>0</v>
      </c>
    </row>
    <row r="40" spans="1:29" x14ac:dyDescent="0.25">
      <c r="A40" s="218" t="s">
        <v>152</v>
      </c>
      <c r="B40" s="219" t="s">
        <v>439</v>
      </c>
      <c r="C40" s="237"/>
      <c r="D40" s="237"/>
      <c r="E40" s="237"/>
      <c r="F40" s="237"/>
      <c r="G40" s="237">
        <v>0</v>
      </c>
      <c r="H40" s="237" t="s">
        <v>434</v>
      </c>
      <c r="I40" s="226" t="s">
        <v>434</v>
      </c>
      <c r="J40" s="226">
        <v>0</v>
      </c>
      <c r="K40" s="226" t="s">
        <v>519</v>
      </c>
      <c r="L40" s="226" t="s">
        <v>434</v>
      </c>
      <c r="M40" s="226" t="s">
        <v>434</v>
      </c>
      <c r="N40" s="237">
        <v>0</v>
      </c>
      <c r="O40" s="226" t="s">
        <v>519</v>
      </c>
      <c r="P40" s="226" t="s">
        <v>434</v>
      </c>
      <c r="Q40" s="226" t="s">
        <v>434</v>
      </c>
      <c r="R40" s="226">
        <v>0</v>
      </c>
      <c r="S40" s="226" t="s">
        <v>519</v>
      </c>
      <c r="T40" s="237" t="s">
        <v>434</v>
      </c>
      <c r="U40" s="226" t="s">
        <v>434</v>
      </c>
      <c r="V40" s="235">
        <v>0</v>
      </c>
      <c r="W40" s="226" t="s">
        <v>519</v>
      </c>
      <c r="X40" s="226" t="s">
        <v>434</v>
      </c>
      <c r="Y40" s="226" t="s">
        <v>434</v>
      </c>
      <c r="Z40" s="227">
        <v>0</v>
      </c>
      <c r="AA40" s="226" t="s">
        <v>519</v>
      </c>
      <c r="AB40" s="227">
        <v>0</v>
      </c>
      <c r="AC40" s="236">
        <v>0</v>
      </c>
    </row>
    <row r="41" spans="1:29" x14ac:dyDescent="0.25">
      <c r="A41" s="218" t="s">
        <v>151</v>
      </c>
      <c r="B41" s="219" t="s">
        <v>440</v>
      </c>
      <c r="C41" s="237"/>
      <c r="D41" s="237"/>
      <c r="E41" s="237"/>
      <c r="F41" s="237"/>
      <c r="G41" s="237">
        <v>0</v>
      </c>
      <c r="H41" s="237" t="s">
        <v>434</v>
      </c>
      <c r="I41" s="226" t="s">
        <v>434</v>
      </c>
      <c r="J41" s="226">
        <v>0</v>
      </c>
      <c r="K41" s="226" t="s">
        <v>519</v>
      </c>
      <c r="L41" s="226" t="s">
        <v>434</v>
      </c>
      <c r="M41" s="226" t="s">
        <v>434</v>
      </c>
      <c r="N41" s="237">
        <v>0</v>
      </c>
      <c r="O41" s="226" t="s">
        <v>519</v>
      </c>
      <c r="P41" s="226" t="s">
        <v>434</v>
      </c>
      <c r="Q41" s="226" t="s">
        <v>434</v>
      </c>
      <c r="R41" s="226">
        <v>0</v>
      </c>
      <c r="S41" s="226" t="s">
        <v>519</v>
      </c>
      <c r="T41" s="237" t="s">
        <v>434</v>
      </c>
      <c r="U41" s="226" t="s">
        <v>434</v>
      </c>
      <c r="V41" s="235">
        <v>0</v>
      </c>
      <c r="W41" s="226" t="s">
        <v>519</v>
      </c>
      <c r="X41" s="226" t="s">
        <v>434</v>
      </c>
      <c r="Y41" s="226" t="s">
        <v>434</v>
      </c>
      <c r="Z41" s="227">
        <v>0</v>
      </c>
      <c r="AA41" s="226" t="s">
        <v>519</v>
      </c>
      <c r="AB41" s="227">
        <v>0</v>
      </c>
      <c r="AC41" s="236">
        <v>0</v>
      </c>
    </row>
    <row r="42" spans="1:29" x14ac:dyDescent="0.25">
      <c r="A42" s="218" t="s">
        <v>441</v>
      </c>
      <c r="B42" s="219" t="s">
        <v>442</v>
      </c>
      <c r="C42" s="237"/>
      <c r="D42" s="237"/>
      <c r="E42" s="237"/>
      <c r="F42" s="237"/>
      <c r="G42" s="237">
        <v>0</v>
      </c>
      <c r="H42" s="237" t="s">
        <v>434</v>
      </c>
      <c r="I42" s="226" t="s">
        <v>434</v>
      </c>
      <c r="J42" s="226">
        <v>0</v>
      </c>
      <c r="K42" s="226" t="s">
        <v>519</v>
      </c>
      <c r="L42" s="226" t="s">
        <v>434</v>
      </c>
      <c r="M42" s="226" t="s">
        <v>434</v>
      </c>
      <c r="N42" s="237">
        <v>0</v>
      </c>
      <c r="O42" s="226" t="s">
        <v>519</v>
      </c>
      <c r="P42" s="226" t="s">
        <v>434</v>
      </c>
      <c r="Q42" s="226" t="s">
        <v>434</v>
      </c>
      <c r="R42" s="226">
        <v>0</v>
      </c>
      <c r="S42" s="226" t="s">
        <v>519</v>
      </c>
      <c r="T42" s="237" t="s">
        <v>434</v>
      </c>
      <c r="U42" s="226" t="s">
        <v>434</v>
      </c>
      <c r="V42" s="235">
        <v>0</v>
      </c>
      <c r="W42" s="226" t="s">
        <v>519</v>
      </c>
      <c r="X42" s="226" t="s">
        <v>434</v>
      </c>
      <c r="Y42" s="226" t="s">
        <v>434</v>
      </c>
      <c r="Z42" s="227">
        <v>0</v>
      </c>
      <c r="AA42" s="226" t="s">
        <v>519</v>
      </c>
      <c r="AB42" s="227">
        <v>0</v>
      </c>
      <c r="AC42" s="236">
        <v>0</v>
      </c>
    </row>
    <row r="43" spans="1:29" x14ac:dyDescent="0.25">
      <c r="A43" s="218" t="s">
        <v>443</v>
      </c>
      <c r="B43" s="219" t="s">
        <v>444</v>
      </c>
      <c r="C43" s="237"/>
      <c r="D43" s="237"/>
      <c r="E43" s="237"/>
      <c r="F43" s="237"/>
      <c r="G43" s="237">
        <v>0</v>
      </c>
      <c r="H43" s="237" t="s">
        <v>434</v>
      </c>
      <c r="I43" s="226" t="s">
        <v>434</v>
      </c>
      <c r="J43" s="226">
        <v>0</v>
      </c>
      <c r="K43" s="226" t="s">
        <v>519</v>
      </c>
      <c r="L43" s="226" t="s">
        <v>434</v>
      </c>
      <c r="M43" s="226" t="s">
        <v>434</v>
      </c>
      <c r="N43" s="237">
        <v>0</v>
      </c>
      <c r="O43" s="226" t="s">
        <v>519</v>
      </c>
      <c r="P43" s="226" t="s">
        <v>434</v>
      </c>
      <c r="Q43" s="226" t="s">
        <v>434</v>
      </c>
      <c r="R43" s="226">
        <v>0</v>
      </c>
      <c r="S43" s="226" t="s">
        <v>519</v>
      </c>
      <c r="T43" s="237" t="s">
        <v>434</v>
      </c>
      <c r="U43" s="226" t="s">
        <v>434</v>
      </c>
      <c r="V43" s="235">
        <v>0</v>
      </c>
      <c r="W43" s="226" t="s">
        <v>519</v>
      </c>
      <c r="X43" s="226" t="s">
        <v>434</v>
      </c>
      <c r="Y43" s="226" t="s">
        <v>434</v>
      </c>
      <c r="Z43" s="227">
        <v>0</v>
      </c>
      <c r="AA43" s="226" t="s">
        <v>519</v>
      </c>
      <c r="AB43" s="227">
        <v>0</v>
      </c>
      <c r="AC43" s="236">
        <v>0</v>
      </c>
    </row>
    <row r="44" spans="1:29" x14ac:dyDescent="0.25">
      <c r="A44" s="218" t="s">
        <v>445</v>
      </c>
      <c r="B44" s="219" t="s">
        <v>446</v>
      </c>
      <c r="C44" s="237"/>
      <c r="D44" s="237"/>
      <c r="E44" s="237"/>
      <c r="F44" s="237"/>
      <c r="G44" s="237">
        <v>0</v>
      </c>
      <c r="H44" s="237" t="s">
        <v>434</v>
      </c>
      <c r="I44" s="226" t="s">
        <v>434</v>
      </c>
      <c r="J44" s="226">
        <v>0</v>
      </c>
      <c r="K44" s="226" t="s">
        <v>519</v>
      </c>
      <c r="L44" s="226" t="s">
        <v>434</v>
      </c>
      <c r="M44" s="226" t="s">
        <v>434</v>
      </c>
      <c r="N44" s="237">
        <v>0</v>
      </c>
      <c r="O44" s="226" t="s">
        <v>519</v>
      </c>
      <c r="P44" s="226" t="s">
        <v>434</v>
      </c>
      <c r="Q44" s="226" t="s">
        <v>434</v>
      </c>
      <c r="R44" s="226">
        <v>0</v>
      </c>
      <c r="S44" s="226" t="s">
        <v>519</v>
      </c>
      <c r="T44" s="237" t="s">
        <v>434</v>
      </c>
      <c r="U44" s="226" t="s">
        <v>434</v>
      </c>
      <c r="V44" s="235">
        <v>0</v>
      </c>
      <c r="W44" s="226" t="s">
        <v>519</v>
      </c>
      <c r="X44" s="226" t="s">
        <v>434</v>
      </c>
      <c r="Y44" s="226" t="s">
        <v>434</v>
      </c>
      <c r="Z44" s="227">
        <v>0</v>
      </c>
      <c r="AA44" s="226" t="s">
        <v>519</v>
      </c>
      <c r="AB44" s="227">
        <v>0</v>
      </c>
      <c r="AC44" s="236">
        <v>0</v>
      </c>
    </row>
    <row r="45" spans="1:29" x14ac:dyDescent="0.25">
      <c r="A45" s="218" t="s">
        <v>447</v>
      </c>
      <c r="B45" s="219" t="s">
        <v>448</v>
      </c>
      <c r="C45" s="237"/>
      <c r="D45" s="237"/>
      <c r="E45" s="237"/>
      <c r="F45" s="237"/>
      <c r="G45" s="237">
        <v>0</v>
      </c>
      <c r="H45" s="237" t="s">
        <v>434</v>
      </c>
      <c r="I45" s="226" t="s">
        <v>434</v>
      </c>
      <c r="J45" s="226">
        <v>0</v>
      </c>
      <c r="K45" s="226" t="s">
        <v>519</v>
      </c>
      <c r="L45" s="226" t="s">
        <v>434</v>
      </c>
      <c r="M45" s="226" t="s">
        <v>434</v>
      </c>
      <c r="N45" s="237">
        <v>0</v>
      </c>
      <c r="O45" s="226" t="s">
        <v>519</v>
      </c>
      <c r="P45" s="226" t="s">
        <v>434</v>
      </c>
      <c r="Q45" s="226" t="s">
        <v>434</v>
      </c>
      <c r="R45" s="226">
        <v>0</v>
      </c>
      <c r="S45" s="226" t="s">
        <v>519</v>
      </c>
      <c r="T45" s="237" t="s">
        <v>434</v>
      </c>
      <c r="U45" s="226" t="s">
        <v>434</v>
      </c>
      <c r="V45" s="235">
        <v>0</v>
      </c>
      <c r="W45" s="226" t="s">
        <v>519</v>
      </c>
      <c r="X45" s="226" t="s">
        <v>434</v>
      </c>
      <c r="Y45" s="226" t="s">
        <v>434</v>
      </c>
      <c r="Z45" s="227">
        <v>0</v>
      </c>
      <c r="AA45" s="226" t="s">
        <v>519</v>
      </c>
      <c r="AB45" s="227">
        <v>0</v>
      </c>
      <c r="AC45" s="236">
        <v>0</v>
      </c>
    </row>
    <row r="46" spans="1:29" x14ac:dyDescent="0.25">
      <c r="A46" s="216" t="s">
        <v>61</v>
      </c>
      <c r="B46" s="217" t="s">
        <v>150</v>
      </c>
      <c r="C46" s="237"/>
      <c r="D46" s="237"/>
      <c r="E46" s="237"/>
      <c r="F46" s="237"/>
      <c r="G46" s="237"/>
      <c r="H46" s="237"/>
      <c r="I46" s="226"/>
      <c r="J46" s="226"/>
      <c r="K46" s="226"/>
      <c r="L46" s="226"/>
      <c r="M46" s="226"/>
      <c r="N46" s="237"/>
      <c r="O46" s="226"/>
      <c r="P46" s="226"/>
      <c r="Q46" s="226"/>
      <c r="R46" s="226"/>
      <c r="S46" s="226"/>
      <c r="T46" s="237"/>
      <c r="U46" s="226"/>
      <c r="V46" s="235"/>
      <c r="W46" s="226"/>
      <c r="X46" s="226"/>
      <c r="Y46" s="226"/>
      <c r="Z46" s="227"/>
      <c r="AA46" s="226"/>
      <c r="AB46" s="227"/>
      <c r="AC46" s="236"/>
    </row>
    <row r="47" spans="1:29" x14ac:dyDescent="0.25">
      <c r="A47" s="218" t="s">
        <v>149</v>
      </c>
      <c r="B47" s="221" t="s">
        <v>437</v>
      </c>
      <c r="C47" s="237" t="s">
        <v>434</v>
      </c>
      <c r="D47" s="237">
        <v>0</v>
      </c>
      <c r="E47" s="237"/>
      <c r="F47" s="237"/>
      <c r="G47" s="237">
        <v>0</v>
      </c>
      <c r="H47" s="237" t="s">
        <v>434</v>
      </c>
      <c r="I47" s="226"/>
      <c r="J47" s="226">
        <v>0</v>
      </c>
      <c r="K47" s="226"/>
      <c r="L47" s="226" t="s">
        <v>434</v>
      </c>
      <c r="M47" s="226"/>
      <c r="N47" s="237">
        <v>0</v>
      </c>
      <c r="O47" s="226"/>
      <c r="P47" s="226" t="s">
        <v>434</v>
      </c>
      <c r="Q47" s="226"/>
      <c r="R47" s="226">
        <v>0</v>
      </c>
      <c r="S47" s="226"/>
      <c r="T47" s="237" t="s">
        <v>434</v>
      </c>
      <c r="U47" s="226"/>
      <c r="V47" s="235">
        <v>0</v>
      </c>
      <c r="W47" s="226"/>
      <c r="X47" s="226" t="s">
        <v>434</v>
      </c>
      <c r="Y47" s="226"/>
      <c r="Z47" s="227">
        <v>0</v>
      </c>
      <c r="AA47" s="226"/>
      <c r="AB47" s="227">
        <v>0</v>
      </c>
      <c r="AC47" s="236">
        <v>0</v>
      </c>
    </row>
    <row r="48" spans="1:29" ht="31.5" x14ac:dyDescent="0.25">
      <c r="A48" s="218" t="s">
        <v>148</v>
      </c>
      <c r="B48" s="221" t="s">
        <v>435</v>
      </c>
      <c r="C48" s="237" t="s">
        <v>434</v>
      </c>
      <c r="D48" s="237">
        <v>0.25</v>
      </c>
      <c r="E48" s="237"/>
      <c r="F48" s="237"/>
      <c r="G48" s="237">
        <v>0</v>
      </c>
      <c r="H48" s="237" t="s">
        <v>434</v>
      </c>
      <c r="I48" s="226"/>
      <c r="J48" s="226">
        <v>0</v>
      </c>
      <c r="K48" s="226"/>
      <c r="L48" s="226" t="s">
        <v>434</v>
      </c>
      <c r="M48" s="226"/>
      <c r="N48" s="237">
        <v>0.25</v>
      </c>
      <c r="O48" s="226"/>
      <c r="P48" s="226" t="s">
        <v>434</v>
      </c>
      <c r="Q48" s="226"/>
      <c r="R48" s="226">
        <v>0</v>
      </c>
      <c r="S48" s="226"/>
      <c r="T48" s="237" t="s">
        <v>434</v>
      </c>
      <c r="U48" s="226"/>
      <c r="V48" s="235">
        <v>0</v>
      </c>
      <c r="W48" s="226"/>
      <c r="X48" s="226" t="s">
        <v>434</v>
      </c>
      <c r="Y48" s="226"/>
      <c r="Z48" s="227">
        <v>0</v>
      </c>
      <c r="AA48" s="226"/>
      <c r="AB48" s="227">
        <v>0</v>
      </c>
      <c r="AC48" s="236">
        <v>0.25</v>
      </c>
    </row>
    <row r="49" spans="1:29" x14ac:dyDescent="0.25">
      <c r="A49" s="218" t="s">
        <v>147</v>
      </c>
      <c r="B49" s="219" t="s">
        <v>146</v>
      </c>
      <c r="C49" s="237" t="s">
        <v>434</v>
      </c>
      <c r="D49" s="237">
        <v>0</v>
      </c>
      <c r="E49" s="237"/>
      <c r="F49" s="237"/>
      <c r="G49" s="237">
        <v>0</v>
      </c>
      <c r="H49" s="237" t="s">
        <v>434</v>
      </c>
      <c r="I49" s="226"/>
      <c r="J49" s="226">
        <v>0</v>
      </c>
      <c r="K49" s="226"/>
      <c r="L49" s="226" t="s">
        <v>434</v>
      </c>
      <c r="M49" s="226"/>
      <c r="N49" s="237">
        <v>0</v>
      </c>
      <c r="O49" s="226"/>
      <c r="P49" s="226" t="s">
        <v>434</v>
      </c>
      <c r="Q49" s="226"/>
      <c r="R49" s="226">
        <v>0</v>
      </c>
      <c r="S49" s="226"/>
      <c r="T49" s="237" t="s">
        <v>434</v>
      </c>
      <c r="U49" s="226"/>
      <c r="V49" s="235">
        <v>0</v>
      </c>
      <c r="W49" s="226"/>
      <c r="X49" s="226" t="s">
        <v>434</v>
      </c>
      <c r="Y49" s="226"/>
      <c r="Z49" s="227">
        <v>0</v>
      </c>
      <c r="AA49" s="226"/>
      <c r="AB49" s="227">
        <v>0</v>
      </c>
      <c r="AC49" s="236">
        <v>0</v>
      </c>
    </row>
    <row r="50" spans="1:29" ht="31.5" x14ac:dyDescent="0.25">
      <c r="A50" s="218" t="s">
        <v>145</v>
      </c>
      <c r="B50" s="219" t="s">
        <v>144</v>
      </c>
      <c r="C50" s="237" t="s">
        <v>434</v>
      </c>
      <c r="D50" s="237">
        <v>5.6</v>
      </c>
      <c r="E50" s="237"/>
      <c r="F50" s="237"/>
      <c r="G50" s="237">
        <v>0</v>
      </c>
      <c r="H50" s="237" t="s">
        <v>434</v>
      </c>
      <c r="I50" s="226"/>
      <c r="J50" s="226">
        <v>0</v>
      </c>
      <c r="K50" s="226"/>
      <c r="L50" s="226" t="s">
        <v>434</v>
      </c>
      <c r="M50" s="226"/>
      <c r="N50" s="237">
        <v>5.6</v>
      </c>
      <c r="O50" s="226"/>
      <c r="P50" s="226" t="s">
        <v>434</v>
      </c>
      <c r="Q50" s="226"/>
      <c r="R50" s="226">
        <v>0</v>
      </c>
      <c r="S50" s="226"/>
      <c r="T50" s="237" t="s">
        <v>434</v>
      </c>
      <c r="U50" s="226"/>
      <c r="V50" s="235">
        <v>0</v>
      </c>
      <c r="W50" s="226"/>
      <c r="X50" s="226" t="s">
        <v>434</v>
      </c>
      <c r="Y50" s="226"/>
      <c r="Z50" s="227">
        <v>0</v>
      </c>
      <c r="AA50" s="226"/>
      <c r="AB50" s="227">
        <v>0</v>
      </c>
      <c r="AC50" s="236">
        <v>5.6</v>
      </c>
    </row>
    <row r="51" spans="1:29" ht="31.5" x14ac:dyDescent="0.25">
      <c r="A51" s="218" t="s">
        <v>143</v>
      </c>
      <c r="B51" s="219" t="s">
        <v>142</v>
      </c>
      <c r="C51" s="237" t="s">
        <v>434</v>
      </c>
      <c r="D51" s="237">
        <v>0</v>
      </c>
      <c r="E51" s="237"/>
      <c r="F51" s="237"/>
      <c r="G51" s="237">
        <v>0</v>
      </c>
      <c r="H51" s="237" t="s">
        <v>434</v>
      </c>
      <c r="I51" s="226"/>
      <c r="J51" s="226">
        <v>0</v>
      </c>
      <c r="K51" s="226"/>
      <c r="L51" s="226" t="s">
        <v>434</v>
      </c>
      <c r="M51" s="226"/>
      <c r="N51" s="237">
        <v>0</v>
      </c>
      <c r="O51" s="226"/>
      <c r="P51" s="226" t="s">
        <v>434</v>
      </c>
      <c r="Q51" s="226"/>
      <c r="R51" s="226">
        <v>0</v>
      </c>
      <c r="S51" s="226"/>
      <c r="T51" s="237" t="s">
        <v>434</v>
      </c>
      <c r="U51" s="226"/>
      <c r="V51" s="235">
        <v>0</v>
      </c>
      <c r="W51" s="226"/>
      <c r="X51" s="226" t="s">
        <v>434</v>
      </c>
      <c r="Y51" s="226"/>
      <c r="Z51" s="227">
        <v>0</v>
      </c>
      <c r="AA51" s="226"/>
      <c r="AB51" s="227">
        <v>0</v>
      </c>
      <c r="AC51" s="236">
        <v>0</v>
      </c>
    </row>
    <row r="52" spans="1:29" x14ac:dyDescent="0.25">
      <c r="A52" s="218" t="s">
        <v>141</v>
      </c>
      <c r="B52" s="219" t="s">
        <v>140</v>
      </c>
      <c r="C52" s="237" t="s">
        <v>434</v>
      </c>
      <c r="D52" s="237">
        <v>0.12</v>
      </c>
      <c r="E52" s="237"/>
      <c r="F52" s="237"/>
      <c r="G52" s="237">
        <v>0</v>
      </c>
      <c r="H52" s="237" t="s">
        <v>434</v>
      </c>
      <c r="I52" s="226"/>
      <c r="J52" s="226">
        <v>0</v>
      </c>
      <c r="K52" s="226"/>
      <c r="L52" s="226" t="s">
        <v>434</v>
      </c>
      <c r="M52" s="226"/>
      <c r="N52" s="237">
        <v>0.12</v>
      </c>
      <c r="O52" s="226"/>
      <c r="P52" s="226" t="s">
        <v>434</v>
      </c>
      <c r="Q52" s="226"/>
      <c r="R52" s="226">
        <v>0</v>
      </c>
      <c r="S52" s="226"/>
      <c r="T52" s="237" t="s">
        <v>434</v>
      </c>
      <c r="U52" s="226"/>
      <c r="V52" s="235">
        <v>0</v>
      </c>
      <c r="W52" s="226"/>
      <c r="X52" s="226" t="s">
        <v>434</v>
      </c>
      <c r="Y52" s="226"/>
      <c r="Z52" s="227">
        <v>0</v>
      </c>
      <c r="AA52" s="226"/>
      <c r="AB52" s="227">
        <v>0</v>
      </c>
      <c r="AC52" s="236">
        <v>0.12</v>
      </c>
    </row>
    <row r="53" spans="1:29" x14ac:dyDescent="0.25">
      <c r="A53" s="218" t="s">
        <v>139</v>
      </c>
      <c r="B53" s="219" t="s">
        <v>438</v>
      </c>
      <c r="C53" s="237" t="s">
        <v>434</v>
      </c>
      <c r="D53" s="237">
        <v>30</v>
      </c>
      <c r="E53" s="237"/>
      <c r="F53" s="237"/>
      <c r="G53" s="237">
        <v>0</v>
      </c>
      <c r="H53" s="237" t="s">
        <v>434</v>
      </c>
      <c r="I53" s="226"/>
      <c r="J53" s="226">
        <v>0</v>
      </c>
      <c r="K53" s="226"/>
      <c r="L53" s="226" t="s">
        <v>434</v>
      </c>
      <c r="M53" s="226"/>
      <c r="N53" s="237">
        <v>30</v>
      </c>
      <c r="O53" s="226"/>
      <c r="P53" s="226" t="s">
        <v>434</v>
      </c>
      <c r="Q53" s="226"/>
      <c r="R53" s="226">
        <v>0</v>
      </c>
      <c r="S53" s="226"/>
      <c r="T53" s="237" t="s">
        <v>434</v>
      </c>
      <c r="U53" s="226"/>
      <c r="V53" s="235">
        <v>0</v>
      </c>
      <c r="W53" s="226"/>
      <c r="X53" s="226" t="s">
        <v>434</v>
      </c>
      <c r="Y53" s="226"/>
      <c r="Z53" s="227">
        <v>0</v>
      </c>
      <c r="AA53" s="226"/>
      <c r="AB53" s="227">
        <v>0</v>
      </c>
      <c r="AC53" s="236">
        <v>30</v>
      </c>
    </row>
    <row r="54" spans="1:29" x14ac:dyDescent="0.25">
      <c r="A54" s="218" t="s">
        <v>449</v>
      </c>
      <c r="B54" s="219" t="s">
        <v>439</v>
      </c>
      <c r="C54" s="237" t="s">
        <v>434</v>
      </c>
      <c r="D54" s="237">
        <v>0</v>
      </c>
      <c r="E54" s="237"/>
      <c r="F54" s="237"/>
      <c r="G54" s="237">
        <v>0</v>
      </c>
      <c r="H54" s="237" t="s">
        <v>434</v>
      </c>
      <c r="I54" s="226"/>
      <c r="J54" s="226">
        <v>0</v>
      </c>
      <c r="K54" s="226"/>
      <c r="L54" s="226" t="s">
        <v>434</v>
      </c>
      <c r="M54" s="226"/>
      <c r="N54" s="237">
        <v>0</v>
      </c>
      <c r="O54" s="226"/>
      <c r="P54" s="226" t="s">
        <v>434</v>
      </c>
      <c r="Q54" s="226"/>
      <c r="R54" s="226">
        <v>0</v>
      </c>
      <c r="S54" s="226"/>
      <c r="T54" s="237" t="s">
        <v>434</v>
      </c>
      <c r="U54" s="226"/>
      <c r="V54" s="235">
        <v>0</v>
      </c>
      <c r="W54" s="226"/>
      <c r="X54" s="226" t="s">
        <v>434</v>
      </c>
      <c r="Y54" s="226"/>
      <c r="Z54" s="227">
        <v>0</v>
      </c>
      <c r="AA54" s="226"/>
      <c r="AB54" s="227">
        <v>0</v>
      </c>
      <c r="AC54" s="236">
        <v>0</v>
      </c>
    </row>
    <row r="55" spans="1:29" x14ac:dyDescent="0.25">
      <c r="A55" s="218" t="s">
        <v>450</v>
      </c>
      <c r="B55" s="219" t="s">
        <v>440</v>
      </c>
      <c r="C55" s="237" t="s">
        <v>434</v>
      </c>
      <c r="D55" s="237">
        <v>0</v>
      </c>
      <c r="E55" s="237"/>
      <c r="F55" s="237"/>
      <c r="G55" s="237">
        <v>0</v>
      </c>
      <c r="H55" s="237" t="s">
        <v>434</v>
      </c>
      <c r="I55" s="226"/>
      <c r="J55" s="226">
        <v>0</v>
      </c>
      <c r="K55" s="226"/>
      <c r="L55" s="226" t="s">
        <v>434</v>
      </c>
      <c r="M55" s="226"/>
      <c r="N55" s="237">
        <v>0</v>
      </c>
      <c r="O55" s="226"/>
      <c r="P55" s="226" t="s">
        <v>434</v>
      </c>
      <c r="Q55" s="226"/>
      <c r="R55" s="226">
        <v>0</v>
      </c>
      <c r="S55" s="226"/>
      <c r="T55" s="237" t="s">
        <v>434</v>
      </c>
      <c r="U55" s="226"/>
      <c r="V55" s="235">
        <v>0</v>
      </c>
      <c r="W55" s="226"/>
      <c r="X55" s="226" t="s">
        <v>434</v>
      </c>
      <c r="Y55" s="226"/>
      <c r="Z55" s="227">
        <v>0</v>
      </c>
      <c r="AA55" s="226"/>
      <c r="AB55" s="227">
        <v>0</v>
      </c>
      <c r="AC55" s="236">
        <v>0</v>
      </c>
    </row>
    <row r="56" spans="1:29" x14ac:dyDescent="0.25">
      <c r="A56" s="218" t="s">
        <v>451</v>
      </c>
      <c r="B56" s="219" t="s">
        <v>442</v>
      </c>
      <c r="C56" s="237" t="s">
        <v>434</v>
      </c>
      <c r="D56" s="237">
        <v>0</v>
      </c>
      <c r="E56" s="237"/>
      <c r="F56" s="237"/>
      <c r="G56" s="237">
        <v>0</v>
      </c>
      <c r="H56" s="237" t="s">
        <v>434</v>
      </c>
      <c r="I56" s="226"/>
      <c r="J56" s="226">
        <v>0</v>
      </c>
      <c r="K56" s="226"/>
      <c r="L56" s="226" t="s">
        <v>434</v>
      </c>
      <c r="M56" s="226"/>
      <c r="N56" s="237">
        <v>0</v>
      </c>
      <c r="O56" s="226"/>
      <c r="P56" s="226" t="s">
        <v>434</v>
      </c>
      <c r="Q56" s="226"/>
      <c r="R56" s="226">
        <v>0</v>
      </c>
      <c r="S56" s="226"/>
      <c r="T56" s="237" t="s">
        <v>434</v>
      </c>
      <c r="U56" s="226"/>
      <c r="V56" s="235">
        <v>0</v>
      </c>
      <c r="W56" s="226"/>
      <c r="X56" s="226" t="s">
        <v>434</v>
      </c>
      <c r="Y56" s="226"/>
      <c r="Z56" s="227">
        <v>0</v>
      </c>
      <c r="AA56" s="226"/>
      <c r="AB56" s="227">
        <v>0</v>
      </c>
      <c r="AC56" s="236">
        <v>0</v>
      </c>
    </row>
    <row r="57" spans="1:29" x14ac:dyDescent="0.25">
      <c r="A57" s="218" t="s">
        <v>452</v>
      </c>
      <c r="B57" s="219" t="s">
        <v>444</v>
      </c>
      <c r="C57" s="237" t="s">
        <v>434</v>
      </c>
      <c r="D57" s="237">
        <v>0</v>
      </c>
      <c r="E57" s="237"/>
      <c r="F57" s="237"/>
      <c r="G57" s="237">
        <v>0</v>
      </c>
      <c r="H57" s="237" t="s">
        <v>434</v>
      </c>
      <c r="I57" s="226"/>
      <c r="J57" s="226">
        <v>0</v>
      </c>
      <c r="K57" s="226"/>
      <c r="L57" s="226" t="s">
        <v>434</v>
      </c>
      <c r="M57" s="226"/>
      <c r="N57" s="237">
        <v>0</v>
      </c>
      <c r="O57" s="226"/>
      <c r="P57" s="226" t="s">
        <v>434</v>
      </c>
      <c r="Q57" s="226"/>
      <c r="R57" s="226">
        <v>0</v>
      </c>
      <c r="S57" s="226"/>
      <c r="T57" s="237" t="s">
        <v>434</v>
      </c>
      <c r="U57" s="226"/>
      <c r="V57" s="235">
        <v>0</v>
      </c>
      <c r="W57" s="226"/>
      <c r="X57" s="226" t="s">
        <v>434</v>
      </c>
      <c r="Y57" s="226"/>
      <c r="Z57" s="227">
        <v>0</v>
      </c>
      <c r="AA57" s="226"/>
      <c r="AB57" s="227">
        <v>0</v>
      </c>
      <c r="AC57" s="236">
        <v>0</v>
      </c>
    </row>
    <row r="58" spans="1:29" x14ac:dyDescent="0.25">
      <c r="A58" s="218" t="s">
        <v>453</v>
      </c>
      <c r="B58" s="219" t="s">
        <v>446</v>
      </c>
      <c r="C58" s="237" t="s">
        <v>434</v>
      </c>
      <c r="D58" s="237">
        <v>0</v>
      </c>
      <c r="E58" s="237"/>
      <c r="F58" s="237"/>
      <c r="G58" s="237">
        <v>0</v>
      </c>
      <c r="H58" s="237" t="s">
        <v>434</v>
      </c>
      <c r="I58" s="226"/>
      <c r="J58" s="226">
        <v>0</v>
      </c>
      <c r="K58" s="226"/>
      <c r="L58" s="226" t="s">
        <v>434</v>
      </c>
      <c r="M58" s="226"/>
      <c r="N58" s="237">
        <v>0</v>
      </c>
      <c r="O58" s="226"/>
      <c r="P58" s="226" t="s">
        <v>434</v>
      </c>
      <c r="Q58" s="226"/>
      <c r="R58" s="226">
        <v>0</v>
      </c>
      <c r="S58" s="226"/>
      <c r="T58" s="237" t="s">
        <v>434</v>
      </c>
      <c r="U58" s="226"/>
      <c r="V58" s="235">
        <v>0</v>
      </c>
      <c r="W58" s="226"/>
      <c r="X58" s="226" t="s">
        <v>434</v>
      </c>
      <c r="Y58" s="226"/>
      <c r="Z58" s="227">
        <v>0</v>
      </c>
      <c r="AA58" s="226"/>
      <c r="AB58" s="227">
        <v>0</v>
      </c>
      <c r="AC58" s="236">
        <v>0</v>
      </c>
    </row>
    <row r="59" spans="1:29" x14ac:dyDescent="0.25">
      <c r="A59" s="218" t="s">
        <v>454</v>
      </c>
      <c r="B59" s="219" t="s">
        <v>448</v>
      </c>
      <c r="C59" s="237" t="s">
        <v>434</v>
      </c>
      <c r="D59" s="237">
        <v>0</v>
      </c>
      <c r="E59" s="237"/>
      <c r="F59" s="237"/>
      <c r="G59" s="237">
        <v>0</v>
      </c>
      <c r="H59" s="237" t="s">
        <v>434</v>
      </c>
      <c r="I59" s="226"/>
      <c r="J59" s="226">
        <v>0</v>
      </c>
      <c r="K59" s="226"/>
      <c r="L59" s="226" t="s">
        <v>434</v>
      </c>
      <c r="M59" s="226"/>
      <c r="N59" s="237">
        <v>0</v>
      </c>
      <c r="O59" s="226"/>
      <c r="P59" s="226" t="s">
        <v>434</v>
      </c>
      <c r="Q59" s="226"/>
      <c r="R59" s="226">
        <v>0</v>
      </c>
      <c r="S59" s="226"/>
      <c r="T59" s="237" t="s">
        <v>434</v>
      </c>
      <c r="U59" s="226"/>
      <c r="V59" s="235">
        <v>0</v>
      </c>
      <c r="W59" s="226"/>
      <c r="X59" s="226" t="s">
        <v>434</v>
      </c>
      <c r="Y59" s="226"/>
      <c r="Z59" s="227">
        <v>0</v>
      </c>
      <c r="AA59" s="226"/>
      <c r="AB59" s="227">
        <v>0</v>
      </c>
      <c r="AC59" s="236">
        <v>0</v>
      </c>
    </row>
    <row r="60" spans="1:29" ht="31.5" x14ac:dyDescent="0.25">
      <c r="A60" s="216" t="s">
        <v>59</v>
      </c>
      <c r="B60" s="217" t="s">
        <v>138</v>
      </c>
      <c r="C60" s="237"/>
      <c r="D60" s="237"/>
      <c r="E60" s="237"/>
      <c r="F60" s="237"/>
      <c r="G60" s="237"/>
      <c r="H60" s="237"/>
      <c r="I60" s="226"/>
      <c r="J60" s="226"/>
      <c r="K60" s="226"/>
      <c r="L60" s="226"/>
      <c r="M60" s="226"/>
      <c r="N60" s="237"/>
      <c r="O60" s="226"/>
      <c r="P60" s="226"/>
      <c r="Q60" s="226"/>
      <c r="R60" s="226"/>
      <c r="S60" s="226"/>
      <c r="T60" s="237"/>
      <c r="U60" s="226"/>
      <c r="V60" s="235"/>
      <c r="W60" s="226"/>
      <c r="X60" s="226"/>
      <c r="Y60" s="226"/>
      <c r="Z60" s="227"/>
      <c r="AA60" s="226"/>
      <c r="AB60" s="227"/>
      <c r="AC60" s="236"/>
    </row>
    <row r="61" spans="1:29" x14ac:dyDescent="0.25">
      <c r="A61" s="218" t="s">
        <v>137</v>
      </c>
      <c r="B61" s="219" t="s">
        <v>136</v>
      </c>
      <c r="C61" s="237" t="s">
        <v>434</v>
      </c>
      <c r="D61" s="237">
        <v>20.964702937481668</v>
      </c>
      <c r="E61" s="237"/>
      <c r="F61" s="237"/>
      <c r="G61" s="237">
        <v>0</v>
      </c>
      <c r="H61" s="237" t="s">
        <v>434</v>
      </c>
      <c r="I61" s="226"/>
      <c r="J61" s="226">
        <v>0</v>
      </c>
      <c r="K61" s="226"/>
      <c r="L61" s="226" t="s">
        <v>434</v>
      </c>
      <c r="M61" s="226"/>
      <c r="N61" s="237">
        <v>20.964702937481668</v>
      </c>
      <c r="O61" s="226"/>
      <c r="P61" s="226" t="s">
        <v>434</v>
      </c>
      <c r="Q61" s="226"/>
      <c r="R61" s="226">
        <v>0</v>
      </c>
      <c r="S61" s="226"/>
      <c r="T61" s="237" t="s">
        <v>434</v>
      </c>
      <c r="U61" s="226"/>
      <c r="V61" s="235">
        <v>0</v>
      </c>
      <c r="W61" s="226"/>
      <c r="X61" s="226" t="s">
        <v>434</v>
      </c>
      <c r="Y61" s="226"/>
      <c r="Z61" s="227">
        <v>0</v>
      </c>
      <c r="AA61" s="226"/>
      <c r="AB61" s="227">
        <v>0</v>
      </c>
      <c r="AC61" s="236">
        <v>20.964702937481668</v>
      </c>
    </row>
    <row r="62" spans="1:29" x14ac:dyDescent="0.25">
      <c r="A62" s="218" t="s">
        <v>135</v>
      </c>
      <c r="B62" s="219" t="s">
        <v>129</v>
      </c>
      <c r="C62" s="237"/>
      <c r="D62" s="237"/>
      <c r="E62" s="237"/>
      <c r="F62" s="237"/>
      <c r="G62" s="226">
        <v>0</v>
      </c>
      <c r="H62" s="226" t="s">
        <v>434</v>
      </c>
      <c r="I62" s="226"/>
      <c r="J62" s="226">
        <v>0</v>
      </c>
      <c r="K62" s="226"/>
      <c r="L62" s="226" t="s">
        <v>434</v>
      </c>
      <c r="M62" s="226"/>
      <c r="N62" s="237">
        <v>0</v>
      </c>
      <c r="O62" s="226"/>
      <c r="P62" s="226" t="s">
        <v>434</v>
      </c>
      <c r="Q62" s="226"/>
      <c r="R62" s="226">
        <v>0</v>
      </c>
      <c r="S62" s="226"/>
      <c r="T62" s="237" t="s">
        <v>434</v>
      </c>
      <c r="U62" s="226"/>
      <c r="V62" s="235">
        <v>0</v>
      </c>
      <c r="W62" s="226"/>
      <c r="X62" s="226" t="s">
        <v>434</v>
      </c>
      <c r="Y62" s="226"/>
      <c r="Z62" s="227">
        <v>0</v>
      </c>
      <c r="AA62" s="226"/>
      <c r="AB62" s="227">
        <v>0</v>
      </c>
      <c r="AC62" s="236">
        <v>0</v>
      </c>
    </row>
    <row r="63" spans="1:29" x14ac:dyDescent="0.25">
      <c r="A63" s="218" t="s">
        <v>134</v>
      </c>
      <c r="B63" s="221" t="s">
        <v>128</v>
      </c>
      <c r="C63" s="237"/>
      <c r="D63" s="237"/>
      <c r="E63" s="237"/>
      <c r="F63" s="237"/>
      <c r="G63" s="226">
        <v>0</v>
      </c>
      <c r="H63" s="226" t="s">
        <v>434</v>
      </c>
      <c r="I63" s="226"/>
      <c r="J63" s="226">
        <v>0</v>
      </c>
      <c r="K63" s="226"/>
      <c r="L63" s="226" t="s">
        <v>434</v>
      </c>
      <c r="M63" s="226"/>
      <c r="N63" s="237">
        <v>0.25</v>
      </c>
      <c r="O63" s="226"/>
      <c r="P63" s="226" t="s">
        <v>434</v>
      </c>
      <c r="Q63" s="226"/>
      <c r="R63" s="226">
        <v>0</v>
      </c>
      <c r="S63" s="226"/>
      <c r="T63" s="237" t="s">
        <v>434</v>
      </c>
      <c r="U63" s="226"/>
      <c r="V63" s="235">
        <v>0</v>
      </c>
      <c r="W63" s="226"/>
      <c r="X63" s="226" t="s">
        <v>434</v>
      </c>
      <c r="Y63" s="226"/>
      <c r="Z63" s="227">
        <v>0</v>
      </c>
      <c r="AA63" s="226"/>
      <c r="AB63" s="227">
        <v>0</v>
      </c>
      <c r="AC63" s="236">
        <v>0.25</v>
      </c>
    </row>
    <row r="64" spans="1:29" x14ac:dyDescent="0.25">
      <c r="A64" s="218" t="s">
        <v>133</v>
      </c>
      <c r="B64" s="221" t="s">
        <v>127</v>
      </c>
      <c r="C64" s="237"/>
      <c r="D64" s="237"/>
      <c r="E64" s="237"/>
      <c r="F64" s="237"/>
      <c r="G64" s="226">
        <v>0</v>
      </c>
      <c r="H64" s="226" t="s">
        <v>434</v>
      </c>
      <c r="I64" s="226"/>
      <c r="J64" s="226">
        <v>0</v>
      </c>
      <c r="K64" s="226"/>
      <c r="L64" s="226" t="s">
        <v>434</v>
      </c>
      <c r="M64" s="226"/>
      <c r="N64" s="237">
        <v>0</v>
      </c>
      <c r="O64" s="226"/>
      <c r="P64" s="226" t="s">
        <v>434</v>
      </c>
      <c r="Q64" s="226"/>
      <c r="R64" s="226">
        <v>0</v>
      </c>
      <c r="S64" s="226"/>
      <c r="T64" s="237" t="s">
        <v>434</v>
      </c>
      <c r="U64" s="226"/>
      <c r="V64" s="235">
        <v>0</v>
      </c>
      <c r="W64" s="226"/>
      <c r="X64" s="226" t="s">
        <v>434</v>
      </c>
      <c r="Y64" s="226"/>
      <c r="Z64" s="227">
        <v>0</v>
      </c>
      <c r="AA64" s="226"/>
      <c r="AB64" s="227">
        <v>0</v>
      </c>
      <c r="AC64" s="236">
        <v>0</v>
      </c>
    </row>
    <row r="65" spans="1:29" x14ac:dyDescent="0.25">
      <c r="A65" s="218" t="s">
        <v>132</v>
      </c>
      <c r="B65" s="221" t="s">
        <v>126</v>
      </c>
      <c r="C65" s="237"/>
      <c r="D65" s="237"/>
      <c r="E65" s="237"/>
      <c r="F65" s="237"/>
      <c r="G65" s="226">
        <v>0</v>
      </c>
      <c r="H65" s="226" t="s">
        <v>434</v>
      </c>
      <c r="I65" s="226"/>
      <c r="J65" s="226">
        <v>0</v>
      </c>
      <c r="K65" s="226"/>
      <c r="L65" s="226" t="s">
        <v>434</v>
      </c>
      <c r="M65" s="226"/>
      <c r="N65" s="237">
        <v>5.72</v>
      </c>
      <c r="O65" s="226"/>
      <c r="P65" s="226" t="s">
        <v>434</v>
      </c>
      <c r="Q65" s="226"/>
      <c r="R65" s="226">
        <v>0</v>
      </c>
      <c r="S65" s="226"/>
      <c r="T65" s="237" t="s">
        <v>434</v>
      </c>
      <c r="U65" s="226"/>
      <c r="V65" s="235">
        <v>0</v>
      </c>
      <c r="W65" s="226"/>
      <c r="X65" s="226" t="s">
        <v>434</v>
      </c>
      <c r="Y65" s="226"/>
      <c r="Z65" s="227">
        <v>0</v>
      </c>
      <c r="AA65" s="226"/>
      <c r="AB65" s="227">
        <v>0</v>
      </c>
      <c r="AC65" s="236">
        <v>5.72</v>
      </c>
    </row>
    <row r="66" spans="1:29" x14ac:dyDescent="0.25">
      <c r="A66" s="218" t="s">
        <v>131</v>
      </c>
      <c r="B66" s="221" t="s">
        <v>438</v>
      </c>
      <c r="C66" s="237"/>
      <c r="D66" s="237"/>
      <c r="E66" s="237"/>
      <c r="F66" s="237"/>
      <c r="G66" s="226">
        <v>0</v>
      </c>
      <c r="H66" s="226" t="s">
        <v>434</v>
      </c>
      <c r="I66" s="226"/>
      <c r="J66" s="226">
        <v>0</v>
      </c>
      <c r="K66" s="226"/>
      <c r="L66" s="226" t="s">
        <v>434</v>
      </c>
      <c r="M66" s="226"/>
      <c r="N66" s="237">
        <v>30</v>
      </c>
      <c r="O66" s="226"/>
      <c r="P66" s="226" t="s">
        <v>434</v>
      </c>
      <c r="Q66" s="226"/>
      <c r="R66" s="226">
        <v>0</v>
      </c>
      <c r="S66" s="226"/>
      <c r="T66" s="237" t="s">
        <v>434</v>
      </c>
      <c r="U66" s="226"/>
      <c r="V66" s="235">
        <v>0</v>
      </c>
      <c r="W66" s="226"/>
      <c r="X66" s="226" t="s">
        <v>434</v>
      </c>
      <c r="Y66" s="226"/>
      <c r="Z66" s="227">
        <v>0</v>
      </c>
      <c r="AA66" s="226"/>
      <c r="AB66" s="227">
        <v>0</v>
      </c>
      <c r="AC66" s="236">
        <v>30</v>
      </c>
    </row>
    <row r="67" spans="1:29" x14ac:dyDescent="0.25">
      <c r="A67" s="218" t="s">
        <v>455</v>
      </c>
      <c r="B67" s="221" t="s">
        <v>439</v>
      </c>
      <c r="C67" s="237"/>
      <c r="D67" s="237"/>
      <c r="E67" s="237"/>
      <c r="F67" s="237"/>
      <c r="G67" s="226">
        <v>0</v>
      </c>
      <c r="H67" s="226" t="s">
        <v>434</v>
      </c>
      <c r="I67" s="226"/>
      <c r="J67" s="226">
        <v>0</v>
      </c>
      <c r="K67" s="226"/>
      <c r="L67" s="226" t="s">
        <v>434</v>
      </c>
      <c r="M67" s="226"/>
      <c r="N67" s="237">
        <v>0</v>
      </c>
      <c r="O67" s="226"/>
      <c r="P67" s="226" t="s">
        <v>434</v>
      </c>
      <c r="Q67" s="226"/>
      <c r="R67" s="226">
        <v>0</v>
      </c>
      <c r="S67" s="226"/>
      <c r="T67" s="237" t="s">
        <v>434</v>
      </c>
      <c r="U67" s="226"/>
      <c r="V67" s="235">
        <v>0</v>
      </c>
      <c r="W67" s="226"/>
      <c r="X67" s="226" t="s">
        <v>434</v>
      </c>
      <c r="Y67" s="226"/>
      <c r="Z67" s="227">
        <v>0</v>
      </c>
      <c r="AA67" s="226"/>
      <c r="AB67" s="227">
        <v>0</v>
      </c>
      <c r="AC67" s="236">
        <v>0</v>
      </c>
    </row>
    <row r="68" spans="1:29" x14ac:dyDescent="0.25">
      <c r="A68" s="218" t="s">
        <v>456</v>
      </c>
      <c r="B68" s="221" t="s">
        <v>440</v>
      </c>
      <c r="C68" s="237"/>
      <c r="D68" s="237"/>
      <c r="E68" s="237"/>
      <c r="F68" s="237"/>
      <c r="G68" s="226">
        <v>0</v>
      </c>
      <c r="H68" s="226" t="s">
        <v>434</v>
      </c>
      <c r="I68" s="226"/>
      <c r="J68" s="226">
        <v>0</v>
      </c>
      <c r="K68" s="226"/>
      <c r="L68" s="226" t="s">
        <v>434</v>
      </c>
      <c r="M68" s="226"/>
      <c r="N68" s="237">
        <v>0</v>
      </c>
      <c r="O68" s="226"/>
      <c r="P68" s="226" t="s">
        <v>434</v>
      </c>
      <c r="Q68" s="226"/>
      <c r="R68" s="226">
        <v>0</v>
      </c>
      <c r="S68" s="226"/>
      <c r="T68" s="237" t="s">
        <v>434</v>
      </c>
      <c r="U68" s="226"/>
      <c r="V68" s="235">
        <v>0</v>
      </c>
      <c r="W68" s="226"/>
      <c r="X68" s="226" t="s">
        <v>434</v>
      </c>
      <c r="Y68" s="226"/>
      <c r="Z68" s="227">
        <v>0</v>
      </c>
      <c r="AA68" s="226"/>
      <c r="AB68" s="227">
        <v>0</v>
      </c>
      <c r="AC68" s="236">
        <v>0</v>
      </c>
    </row>
    <row r="69" spans="1:29" x14ac:dyDescent="0.25">
      <c r="A69" s="218" t="s">
        <v>457</v>
      </c>
      <c r="B69" s="221" t="s">
        <v>442</v>
      </c>
      <c r="C69" s="237"/>
      <c r="D69" s="237"/>
      <c r="E69" s="237"/>
      <c r="F69" s="237"/>
      <c r="G69" s="226">
        <v>0</v>
      </c>
      <c r="H69" s="226" t="s">
        <v>434</v>
      </c>
      <c r="I69" s="226"/>
      <c r="J69" s="226">
        <v>0</v>
      </c>
      <c r="K69" s="226"/>
      <c r="L69" s="226" t="s">
        <v>434</v>
      </c>
      <c r="M69" s="226"/>
      <c r="N69" s="237">
        <v>0</v>
      </c>
      <c r="O69" s="226"/>
      <c r="P69" s="226" t="s">
        <v>434</v>
      </c>
      <c r="Q69" s="226"/>
      <c r="R69" s="226">
        <v>0</v>
      </c>
      <c r="S69" s="226"/>
      <c r="T69" s="237" t="s">
        <v>434</v>
      </c>
      <c r="U69" s="226"/>
      <c r="V69" s="235">
        <v>0</v>
      </c>
      <c r="W69" s="226"/>
      <c r="X69" s="226" t="s">
        <v>434</v>
      </c>
      <c r="Y69" s="226"/>
      <c r="Z69" s="227">
        <v>0</v>
      </c>
      <c r="AA69" s="226"/>
      <c r="AB69" s="227">
        <v>0</v>
      </c>
      <c r="AC69" s="236">
        <v>0</v>
      </c>
    </row>
    <row r="70" spans="1:29" x14ac:dyDescent="0.25">
      <c r="A70" s="218" t="s">
        <v>458</v>
      </c>
      <c r="B70" s="221" t="s">
        <v>444</v>
      </c>
      <c r="C70" s="237"/>
      <c r="D70" s="237"/>
      <c r="E70" s="237"/>
      <c r="F70" s="237"/>
      <c r="G70" s="226">
        <v>0</v>
      </c>
      <c r="H70" s="226" t="s">
        <v>434</v>
      </c>
      <c r="I70" s="226"/>
      <c r="J70" s="226">
        <v>0</v>
      </c>
      <c r="K70" s="226"/>
      <c r="L70" s="226" t="s">
        <v>434</v>
      </c>
      <c r="M70" s="226"/>
      <c r="N70" s="237">
        <v>0</v>
      </c>
      <c r="O70" s="226"/>
      <c r="P70" s="226" t="s">
        <v>434</v>
      </c>
      <c r="Q70" s="226"/>
      <c r="R70" s="226">
        <v>0</v>
      </c>
      <c r="S70" s="226"/>
      <c r="T70" s="237" t="s">
        <v>434</v>
      </c>
      <c r="U70" s="226"/>
      <c r="V70" s="235">
        <v>0</v>
      </c>
      <c r="W70" s="226"/>
      <c r="X70" s="226" t="s">
        <v>434</v>
      </c>
      <c r="Y70" s="226"/>
      <c r="Z70" s="227">
        <v>0</v>
      </c>
      <c r="AA70" s="226"/>
      <c r="AB70" s="227">
        <v>0</v>
      </c>
      <c r="AC70" s="236">
        <v>0</v>
      </c>
    </row>
    <row r="71" spans="1:29" x14ac:dyDescent="0.25">
      <c r="A71" s="218" t="s">
        <v>459</v>
      </c>
      <c r="B71" s="221" t="s">
        <v>446</v>
      </c>
      <c r="C71" s="237"/>
      <c r="D71" s="237"/>
      <c r="E71" s="237"/>
      <c r="F71" s="237"/>
      <c r="G71" s="226">
        <v>0</v>
      </c>
      <c r="H71" s="226" t="s">
        <v>434</v>
      </c>
      <c r="I71" s="226"/>
      <c r="J71" s="226">
        <v>0</v>
      </c>
      <c r="K71" s="226"/>
      <c r="L71" s="226" t="s">
        <v>434</v>
      </c>
      <c r="M71" s="226"/>
      <c r="N71" s="237">
        <v>0</v>
      </c>
      <c r="O71" s="226"/>
      <c r="P71" s="226" t="s">
        <v>434</v>
      </c>
      <c r="Q71" s="226"/>
      <c r="R71" s="226">
        <v>0</v>
      </c>
      <c r="S71" s="226"/>
      <c r="T71" s="237" t="s">
        <v>434</v>
      </c>
      <c r="U71" s="226"/>
      <c r="V71" s="235">
        <v>0</v>
      </c>
      <c r="W71" s="226"/>
      <c r="X71" s="226" t="s">
        <v>434</v>
      </c>
      <c r="Y71" s="226"/>
      <c r="Z71" s="226">
        <v>0</v>
      </c>
      <c r="AA71" s="226"/>
      <c r="AB71" s="227">
        <v>0</v>
      </c>
      <c r="AC71" s="236">
        <v>0</v>
      </c>
    </row>
    <row r="72" spans="1:29" x14ac:dyDescent="0.25">
      <c r="A72" s="218" t="s">
        <v>460</v>
      </c>
      <c r="B72" s="221" t="s">
        <v>448</v>
      </c>
      <c r="C72" s="237"/>
      <c r="D72" s="237"/>
      <c r="E72" s="237"/>
      <c r="F72" s="237"/>
      <c r="G72" s="226">
        <v>0</v>
      </c>
      <c r="H72" s="226" t="s">
        <v>434</v>
      </c>
      <c r="I72" s="226"/>
      <c r="J72" s="226">
        <v>0</v>
      </c>
      <c r="K72" s="226"/>
      <c r="L72" s="226" t="s">
        <v>434</v>
      </c>
      <c r="M72" s="226"/>
      <c r="N72" s="237">
        <v>0</v>
      </c>
      <c r="O72" s="226"/>
      <c r="P72" s="226" t="s">
        <v>434</v>
      </c>
      <c r="Q72" s="226"/>
      <c r="R72" s="226">
        <v>0</v>
      </c>
      <c r="S72" s="226"/>
      <c r="T72" s="237" t="s">
        <v>434</v>
      </c>
      <c r="U72" s="226"/>
      <c r="V72" s="235">
        <v>0</v>
      </c>
      <c r="W72" s="226"/>
      <c r="X72" s="226" t="s">
        <v>434</v>
      </c>
      <c r="Y72" s="226"/>
      <c r="Z72" s="226">
        <v>0</v>
      </c>
      <c r="AA72" s="226"/>
      <c r="AB72" s="227">
        <v>0</v>
      </c>
      <c r="AC72" s="236">
        <v>0</v>
      </c>
    </row>
    <row r="73" spans="1:29" ht="31.5" x14ac:dyDescent="0.25">
      <c r="A73" s="216" t="s">
        <v>58</v>
      </c>
      <c r="B73" s="222" t="s">
        <v>220</v>
      </c>
      <c r="C73" s="237"/>
      <c r="D73" s="237"/>
      <c r="E73" s="237"/>
      <c r="F73" s="237"/>
      <c r="G73" s="226">
        <v>0</v>
      </c>
      <c r="H73" s="226" t="s">
        <v>434</v>
      </c>
      <c r="I73" s="226"/>
      <c r="J73" s="226">
        <v>0</v>
      </c>
      <c r="K73" s="226"/>
      <c r="L73" s="226" t="s">
        <v>434</v>
      </c>
      <c r="M73" s="226"/>
      <c r="N73" s="237">
        <v>0</v>
      </c>
      <c r="O73" s="226"/>
      <c r="P73" s="226" t="s">
        <v>434</v>
      </c>
      <c r="Q73" s="226"/>
      <c r="R73" s="226">
        <v>0</v>
      </c>
      <c r="S73" s="226"/>
      <c r="T73" s="237" t="s">
        <v>434</v>
      </c>
      <c r="U73" s="226"/>
      <c r="V73" s="235">
        <v>0</v>
      </c>
      <c r="W73" s="226"/>
      <c r="X73" s="226" t="s">
        <v>434</v>
      </c>
      <c r="Y73" s="226"/>
      <c r="Z73" s="226">
        <v>0</v>
      </c>
      <c r="AA73" s="226"/>
      <c r="AB73" s="227">
        <v>0</v>
      </c>
      <c r="AC73" s="237">
        <v>0</v>
      </c>
    </row>
    <row r="74" spans="1:29" x14ac:dyDescent="0.25">
      <c r="A74" s="216" t="s">
        <v>56</v>
      </c>
      <c r="B74" s="217" t="s">
        <v>130</v>
      </c>
      <c r="C74" s="237"/>
      <c r="D74" s="237"/>
      <c r="E74" s="237"/>
      <c r="F74" s="237"/>
      <c r="G74" s="226"/>
      <c r="H74" s="226"/>
      <c r="I74" s="226"/>
      <c r="J74" s="226"/>
      <c r="K74" s="226"/>
      <c r="L74" s="226"/>
      <c r="M74" s="226"/>
      <c r="N74" s="237"/>
      <c r="O74" s="226"/>
      <c r="P74" s="226"/>
      <c r="Q74" s="226"/>
      <c r="R74" s="226"/>
      <c r="S74" s="226"/>
      <c r="T74" s="237"/>
      <c r="U74" s="226"/>
      <c r="V74" s="235"/>
      <c r="W74" s="226"/>
      <c r="X74" s="226"/>
      <c r="Y74" s="226"/>
      <c r="Z74" s="226"/>
      <c r="AA74" s="226"/>
      <c r="AB74" s="227"/>
      <c r="AC74" s="237"/>
    </row>
    <row r="75" spans="1:29" x14ac:dyDescent="0.25">
      <c r="A75" s="218" t="s">
        <v>215</v>
      </c>
      <c r="B75" s="221" t="s">
        <v>437</v>
      </c>
      <c r="C75" s="237"/>
      <c r="D75" s="237"/>
      <c r="E75" s="237"/>
      <c r="F75" s="237"/>
      <c r="G75" s="226">
        <v>0</v>
      </c>
      <c r="H75" s="226" t="s">
        <v>434</v>
      </c>
      <c r="I75" s="226"/>
      <c r="J75" s="226">
        <v>0</v>
      </c>
      <c r="K75" s="226"/>
      <c r="L75" s="226" t="s">
        <v>434</v>
      </c>
      <c r="M75" s="226"/>
      <c r="N75" s="237">
        <v>0</v>
      </c>
      <c r="O75" s="226"/>
      <c r="P75" s="226" t="s">
        <v>434</v>
      </c>
      <c r="Q75" s="226"/>
      <c r="R75" s="226">
        <v>0</v>
      </c>
      <c r="S75" s="226"/>
      <c r="T75" s="237" t="s">
        <v>434</v>
      </c>
      <c r="U75" s="226"/>
      <c r="V75" s="235">
        <v>0</v>
      </c>
      <c r="W75" s="226"/>
      <c r="X75" s="226" t="s">
        <v>434</v>
      </c>
      <c r="Y75" s="226"/>
      <c r="Z75" s="226">
        <v>0</v>
      </c>
      <c r="AA75" s="226"/>
      <c r="AB75" s="227">
        <v>0</v>
      </c>
      <c r="AC75" s="237">
        <v>0</v>
      </c>
    </row>
    <row r="76" spans="1:29" ht="31.5" x14ac:dyDescent="0.25">
      <c r="A76" s="218" t="s">
        <v>216</v>
      </c>
      <c r="B76" s="221" t="s">
        <v>435</v>
      </c>
      <c r="C76" s="237"/>
      <c r="D76" s="237"/>
      <c r="E76" s="237"/>
      <c r="F76" s="237"/>
      <c r="G76" s="226">
        <v>0</v>
      </c>
      <c r="H76" s="226" t="s">
        <v>434</v>
      </c>
      <c r="I76" s="226"/>
      <c r="J76" s="226">
        <v>0</v>
      </c>
      <c r="K76" s="226"/>
      <c r="L76" s="226" t="s">
        <v>434</v>
      </c>
      <c r="M76" s="226"/>
      <c r="N76" s="237">
        <v>0</v>
      </c>
      <c r="O76" s="226"/>
      <c r="P76" s="226" t="s">
        <v>434</v>
      </c>
      <c r="Q76" s="226"/>
      <c r="R76" s="226">
        <v>0</v>
      </c>
      <c r="S76" s="226"/>
      <c r="T76" s="237" t="s">
        <v>434</v>
      </c>
      <c r="U76" s="226"/>
      <c r="V76" s="235">
        <v>0</v>
      </c>
      <c r="W76" s="226"/>
      <c r="X76" s="226" t="s">
        <v>434</v>
      </c>
      <c r="Y76" s="226"/>
      <c r="Z76" s="226">
        <v>0</v>
      </c>
      <c r="AA76" s="226"/>
      <c r="AB76" s="227">
        <v>0</v>
      </c>
      <c r="AC76" s="238">
        <v>0</v>
      </c>
    </row>
    <row r="77" spans="1:29" x14ac:dyDescent="0.25">
      <c r="A77" s="218" t="s">
        <v>217</v>
      </c>
      <c r="B77" s="219" t="s">
        <v>146</v>
      </c>
      <c r="C77" s="237"/>
      <c r="D77" s="237"/>
      <c r="E77" s="237"/>
      <c r="F77" s="237"/>
      <c r="G77" s="226">
        <v>0</v>
      </c>
      <c r="H77" s="226" t="s">
        <v>434</v>
      </c>
      <c r="I77" s="226"/>
      <c r="J77" s="226">
        <v>0</v>
      </c>
      <c r="K77" s="226"/>
      <c r="L77" s="226" t="s">
        <v>434</v>
      </c>
      <c r="M77" s="226"/>
      <c r="N77" s="237">
        <v>0</v>
      </c>
      <c r="O77" s="226"/>
      <c r="P77" s="226" t="s">
        <v>434</v>
      </c>
      <c r="Q77" s="226"/>
      <c r="R77" s="226">
        <v>0</v>
      </c>
      <c r="S77" s="226"/>
      <c r="T77" s="237" t="s">
        <v>434</v>
      </c>
      <c r="U77" s="226"/>
      <c r="V77" s="235">
        <v>0</v>
      </c>
      <c r="W77" s="226"/>
      <c r="X77" s="226" t="s">
        <v>434</v>
      </c>
      <c r="Y77" s="226"/>
      <c r="Z77" s="226">
        <v>0</v>
      </c>
      <c r="AA77" s="226"/>
      <c r="AB77" s="227">
        <v>0</v>
      </c>
      <c r="AC77" s="238">
        <v>0</v>
      </c>
    </row>
    <row r="78" spans="1:29" x14ac:dyDescent="0.25">
      <c r="A78" s="218" t="s">
        <v>218</v>
      </c>
      <c r="B78" s="219" t="s">
        <v>461</v>
      </c>
      <c r="C78" s="237"/>
      <c r="D78" s="237"/>
      <c r="E78" s="237"/>
      <c r="F78" s="237"/>
      <c r="G78" s="226">
        <v>0</v>
      </c>
      <c r="H78" s="226" t="s">
        <v>434</v>
      </c>
      <c r="I78" s="226"/>
      <c r="J78" s="226">
        <v>0</v>
      </c>
      <c r="K78" s="226"/>
      <c r="L78" s="226" t="s">
        <v>434</v>
      </c>
      <c r="M78" s="226"/>
      <c r="N78" s="237">
        <v>1.1102230246251565E-16</v>
      </c>
      <c r="O78" s="226"/>
      <c r="P78" s="226" t="s">
        <v>434</v>
      </c>
      <c r="Q78" s="226"/>
      <c r="R78" s="226">
        <v>0</v>
      </c>
      <c r="S78" s="226"/>
      <c r="T78" s="237" t="s">
        <v>434</v>
      </c>
      <c r="U78" s="226"/>
      <c r="V78" s="235">
        <v>0</v>
      </c>
      <c r="W78" s="226"/>
      <c r="X78" s="226" t="s">
        <v>434</v>
      </c>
      <c r="Y78" s="226"/>
      <c r="Z78" s="226">
        <v>0</v>
      </c>
      <c r="AA78" s="226"/>
      <c r="AB78" s="227">
        <v>0</v>
      </c>
      <c r="AC78" s="238">
        <v>1.1102230246251565E-16</v>
      </c>
    </row>
    <row r="79" spans="1:29" x14ac:dyDescent="0.25">
      <c r="A79" s="218" t="s">
        <v>219</v>
      </c>
      <c r="B79" s="219" t="s">
        <v>438</v>
      </c>
      <c r="C79" s="237"/>
      <c r="D79" s="237"/>
      <c r="E79" s="237"/>
      <c r="F79" s="237"/>
      <c r="G79" s="226">
        <v>0</v>
      </c>
      <c r="H79" s="226" t="s">
        <v>434</v>
      </c>
      <c r="I79" s="226"/>
      <c r="J79" s="226">
        <v>0</v>
      </c>
      <c r="K79" s="226"/>
      <c r="L79" s="226" t="s">
        <v>434</v>
      </c>
      <c r="M79" s="226"/>
      <c r="N79" s="237">
        <v>0</v>
      </c>
      <c r="O79" s="226"/>
      <c r="P79" s="226" t="s">
        <v>434</v>
      </c>
      <c r="Q79" s="226"/>
      <c r="R79" s="226">
        <v>0</v>
      </c>
      <c r="S79" s="226"/>
      <c r="T79" s="237" t="s">
        <v>434</v>
      </c>
      <c r="U79" s="226"/>
      <c r="V79" s="235">
        <v>0</v>
      </c>
      <c r="W79" s="226"/>
      <c r="X79" s="226" t="s">
        <v>434</v>
      </c>
      <c r="Y79" s="226"/>
      <c r="Z79" s="226">
        <v>0</v>
      </c>
      <c r="AA79" s="226"/>
      <c r="AB79" s="227">
        <v>0</v>
      </c>
      <c r="AC79" s="238">
        <v>0</v>
      </c>
    </row>
    <row r="80" spans="1:29" x14ac:dyDescent="0.25">
      <c r="A80" s="218" t="s">
        <v>462</v>
      </c>
      <c r="B80" s="219" t="s">
        <v>439</v>
      </c>
      <c r="C80" s="237"/>
      <c r="D80" s="237"/>
      <c r="E80" s="237"/>
      <c r="F80" s="237"/>
      <c r="G80" s="226">
        <v>0</v>
      </c>
      <c r="H80" s="226" t="s">
        <v>434</v>
      </c>
      <c r="I80" s="226"/>
      <c r="J80" s="226">
        <v>0</v>
      </c>
      <c r="K80" s="226"/>
      <c r="L80" s="226" t="s">
        <v>434</v>
      </c>
      <c r="M80" s="226"/>
      <c r="N80" s="237">
        <v>0</v>
      </c>
      <c r="O80" s="226"/>
      <c r="P80" s="226" t="s">
        <v>434</v>
      </c>
      <c r="Q80" s="226"/>
      <c r="R80" s="226">
        <v>0</v>
      </c>
      <c r="S80" s="226"/>
      <c r="T80" s="237" t="s">
        <v>434</v>
      </c>
      <c r="U80" s="226"/>
      <c r="V80" s="235">
        <v>0</v>
      </c>
      <c r="W80" s="226"/>
      <c r="X80" s="226" t="s">
        <v>434</v>
      </c>
      <c r="Y80" s="226"/>
      <c r="Z80" s="226">
        <v>0</v>
      </c>
      <c r="AA80" s="226"/>
      <c r="AB80" s="227">
        <v>0</v>
      </c>
      <c r="AC80" s="238">
        <v>0</v>
      </c>
    </row>
    <row r="81" spans="1:29" x14ac:dyDescent="0.25">
      <c r="A81" s="218" t="s">
        <v>463</v>
      </c>
      <c r="B81" s="219" t="s">
        <v>440</v>
      </c>
      <c r="C81" s="237"/>
      <c r="D81" s="237"/>
      <c r="E81" s="237"/>
      <c r="F81" s="237"/>
      <c r="G81" s="226">
        <v>0</v>
      </c>
      <c r="H81" s="226" t="s">
        <v>434</v>
      </c>
      <c r="I81" s="226"/>
      <c r="J81" s="226">
        <v>0</v>
      </c>
      <c r="K81" s="226"/>
      <c r="L81" s="226" t="s">
        <v>434</v>
      </c>
      <c r="M81" s="226"/>
      <c r="N81" s="237">
        <v>0</v>
      </c>
      <c r="O81" s="226"/>
      <c r="P81" s="226" t="s">
        <v>434</v>
      </c>
      <c r="Q81" s="226"/>
      <c r="R81" s="226">
        <v>0</v>
      </c>
      <c r="S81" s="226"/>
      <c r="T81" s="237" t="s">
        <v>434</v>
      </c>
      <c r="U81" s="226"/>
      <c r="V81" s="235">
        <v>0</v>
      </c>
      <c r="W81" s="226"/>
      <c r="X81" s="226" t="s">
        <v>434</v>
      </c>
      <c r="Y81" s="226"/>
      <c r="Z81" s="226">
        <v>0</v>
      </c>
      <c r="AA81" s="226"/>
      <c r="AB81" s="227">
        <v>0</v>
      </c>
      <c r="AC81" s="238">
        <v>0</v>
      </c>
    </row>
    <row r="82" spans="1:29" x14ac:dyDescent="0.25">
      <c r="A82" s="218" t="s">
        <v>464</v>
      </c>
      <c r="B82" s="219" t="s">
        <v>442</v>
      </c>
      <c r="C82" s="237"/>
      <c r="D82" s="237"/>
      <c r="E82" s="237"/>
      <c r="F82" s="237"/>
      <c r="G82" s="226">
        <v>0</v>
      </c>
      <c r="H82" s="226" t="s">
        <v>434</v>
      </c>
      <c r="I82" s="226"/>
      <c r="J82" s="226">
        <v>0</v>
      </c>
      <c r="K82" s="226"/>
      <c r="L82" s="226" t="s">
        <v>434</v>
      </c>
      <c r="M82" s="226"/>
      <c r="N82" s="237">
        <v>0</v>
      </c>
      <c r="O82" s="226"/>
      <c r="P82" s="226" t="s">
        <v>434</v>
      </c>
      <c r="Q82" s="226"/>
      <c r="R82" s="226">
        <v>0</v>
      </c>
      <c r="S82" s="226"/>
      <c r="T82" s="237" t="s">
        <v>434</v>
      </c>
      <c r="U82" s="226"/>
      <c r="V82" s="235">
        <v>0</v>
      </c>
      <c r="W82" s="226"/>
      <c r="X82" s="226" t="s">
        <v>434</v>
      </c>
      <c r="Y82" s="226"/>
      <c r="Z82" s="226">
        <v>0</v>
      </c>
      <c r="AA82" s="226"/>
      <c r="AB82" s="227">
        <v>0</v>
      </c>
      <c r="AC82" s="238">
        <v>0</v>
      </c>
    </row>
    <row r="83" spans="1:29" x14ac:dyDescent="0.25">
      <c r="A83" s="218" t="s">
        <v>465</v>
      </c>
      <c r="B83" s="219" t="s">
        <v>444</v>
      </c>
      <c r="C83" s="237"/>
      <c r="D83" s="237"/>
      <c r="E83" s="237"/>
      <c r="F83" s="237"/>
      <c r="G83" s="226">
        <v>0</v>
      </c>
      <c r="H83" s="226" t="s">
        <v>434</v>
      </c>
      <c r="I83" s="226"/>
      <c r="J83" s="226">
        <v>0</v>
      </c>
      <c r="K83" s="226"/>
      <c r="L83" s="226" t="s">
        <v>434</v>
      </c>
      <c r="M83" s="226"/>
      <c r="N83" s="237">
        <v>0</v>
      </c>
      <c r="O83" s="226"/>
      <c r="P83" s="226" t="s">
        <v>434</v>
      </c>
      <c r="Q83" s="226"/>
      <c r="R83" s="226">
        <v>0</v>
      </c>
      <c r="S83" s="226"/>
      <c r="T83" s="237" t="s">
        <v>434</v>
      </c>
      <c r="U83" s="226"/>
      <c r="V83" s="235">
        <v>0</v>
      </c>
      <c r="W83" s="226"/>
      <c r="X83" s="226" t="s">
        <v>434</v>
      </c>
      <c r="Y83" s="226"/>
      <c r="Z83" s="226">
        <v>0</v>
      </c>
      <c r="AA83" s="226"/>
      <c r="AB83" s="227">
        <v>0</v>
      </c>
      <c r="AC83" s="238">
        <v>0</v>
      </c>
    </row>
    <row r="84" spans="1:29" x14ac:dyDescent="0.25">
      <c r="A84" s="218" t="s">
        <v>466</v>
      </c>
      <c r="B84" s="219" t="s">
        <v>446</v>
      </c>
      <c r="C84" s="237"/>
      <c r="D84" s="237"/>
      <c r="E84" s="237"/>
      <c r="F84" s="237"/>
      <c r="G84" s="226">
        <v>0</v>
      </c>
      <c r="H84" s="226" t="s">
        <v>434</v>
      </c>
      <c r="I84" s="226"/>
      <c r="J84" s="226">
        <v>0</v>
      </c>
      <c r="K84" s="226"/>
      <c r="L84" s="226" t="s">
        <v>434</v>
      </c>
      <c r="M84" s="226"/>
      <c r="N84" s="237">
        <v>0</v>
      </c>
      <c r="O84" s="226"/>
      <c r="P84" s="226" t="s">
        <v>434</v>
      </c>
      <c r="Q84" s="226"/>
      <c r="R84" s="226">
        <v>0</v>
      </c>
      <c r="S84" s="226"/>
      <c r="T84" s="237" t="s">
        <v>434</v>
      </c>
      <c r="U84" s="226"/>
      <c r="V84" s="235">
        <v>0</v>
      </c>
      <c r="W84" s="226"/>
      <c r="X84" s="226" t="s">
        <v>434</v>
      </c>
      <c r="Y84" s="226"/>
      <c r="Z84" s="226">
        <v>0</v>
      </c>
      <c r="AA84" s="226"/>
      <c r="AB84" s="227">
        <v>0</v>
      </c>
      <c r="AC84" s="238">
        <v>0</v>
      </c>
    </row>
    <row r="85" spans="1:29" x14ac:dyDescent="0.25">
      <c r="A85" s="218" t="s">
        <v>467</v>
      </c>
      <c r="B85" s="219" t="s">
        <v>448</v>
      </c>
      <c r="C85" s="237"/>
      <c r="D85" s="237"/>
      <c r="E85" s="237"/>
      <c r="F85" s="237"/>
      <c r="G85" s="226">
        <v>0</v>
      </c>
      <c r="H85" s="226" t="s">
        <v>434</v>
      </c>
      <c r="I85" s="226"/>
      <c r="J85" s="226">
        <v>0</v>
      </c>
      <c r="K85" s="226"/>
      <c r="L85" s="226" t="s">
        <v>434</v>
      </c>
      <c r="M85" s="226"/>
      <c r="N85" s="237">
        <v>0</v>
      </c>
      <c r="O85" s="226"/>
      <c r="P85" s="226" t="s">
        <v>434</v>
      </c>
      <c r="Q85" s="226"/>
      <c r="R85" s="226">
        <v>0</v>
      </c>
      <c r="S85" s="226"/>
      <c r="T85" s="237" t="s">
        <v>434</v>
      </c>
      <c r="U85" s="226"/>
      <c r="V85" s="235">
        <v>0</v>
      </c>
      <c r="W85" s="226"/>
      <c r="X85" s="226" t="s">
        <v>434</v>
      </c>
      <c r="Y85" s="226"/>
      <c r="Z85" s="226">
        <v>0</v>
      </c>
      <c r="AA85" s="226"/>
      <c r="AB85" s="227">
        <v>0</v>
      </c>
      <c r="AC85" s="237">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9" sqref="A9:AV9"/>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8" t="str">
        <f>'1. паспорт местоположение'!A5:C5</f>
        <v>Год раскрытия информации: 2023 год</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c r="AS5" s="448"/>
      <c r="AT5" s="448"/>
      <c r="AU5" s="448"/>
      <c r="AV5" s="448"/>
    </row>
    <row r="6" spans="1:48" ht="18.75" x14ac:dyDescent="0.3">
      <c r="AV6" s="13"/>
    </row>
    <row r="7" spans="1:48" ht="18.75" x14ac:dyDescent="0.25">
      <c r="A7" s="453" t="s">
        <v>9</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453"/>
      <c r="AT7" s="453"/>
      <c r="AU7" s="453"/>
      <c r="AV7" s="453"/>
    </row>
    <row r="8" spans="1:48" ht="18.75" x14ac:dyDescent="0.25">
      <c r="A8" s="453"/>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53"/>
      <c r="AJ8" s="453"/>
      <c r="AK8" s="453"/>
      <c r="AL8" s="453"/>
      <c r="AM8" s="453"/>
      <c r="AN8" s="453"/>
      <c r="AO8" s="453"/>
      <c r="AP8" s="453"/>
      <c r="AQ8" s="453"/>
      <c r="AR8" s="453"/>
      <c r="AS8" s="453"/>
      <c r="AT8" s="453"/>
      <c r="AU8" s="453"/>
      <c r="AV8" s="453"/>
    </row>
    <row r="9" spans="1:48" x14ac:dyDescent="0.25">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5.75" x14ac:dyDescent="0.25">
      <c r="A10" s="445" t="s">
        <v>8</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x14ac:dyDescent="0.25">
      <c r="A11" s="453"/>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c r="AH11" s="453"/>
      <c r="AI11" s="453"/>
      <c r="AJ11" s="453"/>
      <c r="AK11" s="453"/>
      <c r="AL11" s="453"/>
      <c r="AM11" s="453"/>
      <c r="AN11" s="453"/>
      <c r="AO11" s="453"/>
      <c r="AP11" s="453"/>
      <c r="AQ11" s="453"/>
      <c r="AR11" s="453"/>
      <c r="AS11" s="453"/>
      <c r="AT11" s="453"/>
      <c r="AU11" s="453"/>
      <c r="AV11" s="453"/>
    </row>
    <row r="12" spans="1:48" x14ac:dyDescent="0.25">
      <c r="A12" s="444" t="str">
        <f>'6.2. Паспорт фин осв ввод '!A11:U11</f>
        <v>N_NS3600.VL.0022</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5.75" x14ac:dyDescent="0.25">
      <c r="A13" s="445" t="s">
        <v>7</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x14ac:dyDescent="0.25">
      <c r="A15" s="444" t="str">
        <f>'6.2. Паспорт фин осв ввод '!A14:U14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5.75" x14ac:dyDescent="0.25">
      <c r="A16" s="445" t="s">
        <v>6</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x14ac:dyDescent="0.25">
      <c r="A17" s="524"/>
      <c r="B17" s="524"/>
      <c r="C17" s="524"/>
      <c r="D17" s="524"/>
      <c r="E17" s="524"/>
      <c r="F17" s="524"/>
      <c r="G17" s="524"/>
      <c r="H17" s="524"/>
      <c r="I17" s="524"/>
      <c r="J17" s="524"/>
      <c r="K17" s="524"/>
      <c r="L17" s="524"/>
      <c r="M17" s="524"/>
      <c r="N17" s="524"/>
      <c r="O17" s="524"/>
      <c r="P17" s="524"/>
      <c r="Q17" s="524"/>
      <c r="R17" s="524"/>
      <c r="S17" s="524"/>
      <c r="T17" s="524"/>
      <c r="U17" s="524"/>
      <c r="V17" s="524"/>
      <c r="W17" s="524"/>
      <c r="X17" s="524"/>
      <c r="Y17" s="524"/>
      <c r="Z17" s="524"/>
      <c r="AA17" s="524"/>
      <c r="AB17" s="524"/>
      <c r="AC17" s="524"/>
      <c r="AD17" s="524"/>
      <c r="AE17" s="524"/>
      <c r="AF17" s="524"/>
      <c r="AG17" s="524"/>
      <c r="AH17" s="524"/>
      <c r="AI17" s="524"/>
      <c r="AJ17" s="524"/>
      <c r="AK17" s="524"/>
      <c r="AL17" s="524"/>
      <c r="AM17" s="524"/>
      <c r="AN17" s="524"/>
      <c r="AO17" s="524"/>
      <c r="AP17" s="524"/>
      <c r="AQ17" s="524"/>
      <c r="AR17" s="524"/>
      <c r="AS17" s="524"/>
      <c r="AT17" s="524"/>
      <c r="AU17" s="524"/>
      <c r="AV17" s="524"/>
    </row>
    <row r="18" spans="1:48" ht="14.25" customHeight="1" x14ac:dyDescent="0.25">
      <c r="A18" s="524"/>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c r="AD18" s="524"/>
      <c r="AE18" s="524"/>
      <c r="AF18" s="524"/>
      <c r="AG18" s="524"/>
      <c r="AH18" s="524"/>
      <c r="AI18" s="524"/>
      <c r="AJ18" s="524"/>
      <c r="AK18" s="524"/>
      <c r="AL18" s="524"/>
      <c r="AM18" s="524"/>
      <c r="AN18" s="524"/>
      <c r="AO18" s="524"/>
      <c r="AP18" s="524"/>
      <c r="AQ18" s="524"/>
      <c r="AR18" s="524"/>
      <c r="AS18" s="524"/>
      <c r="AT18" s="524"/>
      <c r="AU18" s="524"/>
      <c r="AV18" s="524"/>
    </row>
    <row r="19" spans="1:48" x14ac:dyDescent="0.25">
      <c r="A19" s="524"/>
      <c r="B19" s="524"/>
      <c r="C19" s="524"/>
      <c r="D19" s="524"/>
      <c r="E19" s="524"/>
      <c r="F19" s="524"/>
      <c r="G19" s="524"/>
      <c r="H19" s="524"/>
      <c r="I19" s="524"/>
      <c r="J19" s="524"/>
      <c r="K19" s="524"/>
      <c r="L19" s="524"/>
      <c r="M19" s="524"/>
      <c r="N19" s="524"/>
      <c r="O19" s="524"/>
      <c r="P19" s="524"/>
      <c r="Q19" s="524"/>
      <c r="R19" s="524"/>
      <c r="S19" s="524"/>
      <c r="T19" s="524"/>
      <c r="U19" s="524"/>
      <c r="V19" s="524"/>
      <c r="W19" s="524"/>
      <c r="X19" s="524"/>
      <c r="Y19" s="524"/>
      <c r="Z19" s="524"/>
      <c r="AA19" s="524"/>
      <c r="AB19" s="524"/>
      <c r="AC19" s="524"/>
      <c r="AD19" s="524"/>
      <c r="AE19" s="524"/>
      <c r="AF19" s="524"/>
      <c r="AG19" s="524"/>
      <c r="AH19" s="524"/>
      <c r="AI19" s="524"/>
      <c r="AJ19" s="524"/>
      <c r="AK19" s="524"/>
      <c r="AL19" s="524"/>
      <c r="AM19" s="524"/>
      <c r="AN19" s="524"/>
      <c r="AO19" s="524"/>
      <c r="AP19" s="524"/>
      <c r="AQ19" s="524"/>
      <c r="AR19" s="524"/>
      <c r="AS19" s="524"/>
      <c r="AT19" s="524"/>
      <c r="AU19" s="524"/>
      <c r="AV19" s="524"/>
    </row>
    <row r="20" spans="1:48" s="18" customFormat="1" x14ac:dyDescent="0.25">
      <c r="A20" s="525"/>
      <c r="B20" s="525"/>
      <c r="C20" s="525"/>
      <c r="D20" s="525"/>
      <c r="E20" s="525"/>
      <c r="F20" s="525"/>
      <c r="G20" s="525"/>
      <c r="H20" s="525"/>
      <c r="I20" s="525"/>
      <c r="J20" s="525"/>
      <c r="K20" s="525"/>
      <c r="L20" s="525"/>
      <c r="M20" s="525"/>
      <c r="N20" s="525"/>
      <c r="O20" s="525"/>
      <c r="P20" s="525"/>
      <c r="Q20" s="525"/>
      <c r="R20" s="525"/>
      <c r="S20" s="525"/>
      <c r="T20" s="525"/>
      <c r="U20" s="525"/>
      <c r="V20" s="525"/>
      <c r="W20" s="525"/>
      <c r="X20" s="525"/>
      <c r="Y20" s="525"/>
      <c r="Z20" s="525"/>
      <c r="AA20" s="525"/>
      <c r="AB20" s="525"/>
      <c r="AC20" s="525"/>
      <c r="AD20" s="525"/>
      <c r="AE20" s="525"/>
      <c r="AF20" s="525"/>
      <c r="AG20" s="525"/>
      <c r="AH20" s="525"/>
      <c r="AI20" s="525"/>
      <c r="AJ20" s="525"/>
      <c r="AK20" s="525"/>
      <c r="AL20" s="525"/>
      <c r="AM20" s="525"/>
      <c r="AN20" s="525"/>
      <c r="AO20" s="525"/>
      <c r="AP20" s="525"/>
      <c r="AQ20" s="525"/>
      <c r="AR20" s="525"/>
      <c r="AS20" s="525"/>
      <c r="AT20" s="525"/>
      <c r="AU20" s="525"/>
      <c r="AV20" s="525"/>
    </row>
    <row r="21" spans="1:48" s="18" customFormat="1" ht="15.75" thickBot="1" x14ac:dyDescent="0.3">
      <c r="A21" s="511" t="s">
        <v>404</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8" s="18" customFormat="1" ht="58.5" customHeight="1" x14ac:dyDescent="0.25">
      <c r="A22" s="512" t="s">
        <v>52</v>
      </c>
      <c r="B22" s="515" t="s">
        <v>24</v>
      </c>
      <c r="C22" s="514" t="s">
        <v>51</v>
      </c>
      <c r="D22" s="514" t="s">
        <v>50</v>
      </c>
      <c r="E22" s="517" t="s">
        <v>415</v>
      </c>
      <c r="F22" s="518"/>
      <c r="G22" s="518"/>
      <c r="H22" s="518"/>
      <c r="I22" s="518"/>
      <c r="J22" s="518"/>
      <c r="K22" s="518"/>
      <c r="L22" s="519"/>
      <c r="M22" s="514" t="s">
        <v>49</v>
      </c>
      <c r="N22" s="514" t="s">
        <v>48</v>
      </c>
      <c r="O22" s="514" t="s">
        <v>47</v>
      </c>
      <c r="P22" s="495" t="s">
        <v>228</v>
      </c>
      <c r="Q22" s="495" t="s">
        <v>46</v>
      </c>
      <c r="R22" s="495" t="s">
        <v>45</v>
      </c>
      <c r="S22" s="495" t="s">
        <v>44</v>
      </c>
      <c r="T22" s="495"/>
      <c r="U22" s="520" t="s">
        <v>43</v>
      </c>
      <c r="V22" s="520" t="s">
        <v>42</v>
      </c>
      <c r="W22" s="495" t="s">
        <v>41</v>
      </c>
      <c r="X22" s="495" t="s">
        <v>40</v>
      </c>
      <c r="Y22" s="495" t="s">
        <v>39</v>
      </c>
      <c r="Z22" s="503"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504" t="s">
        <v>25</v>
      </c>
    </row>
    <row r="23" spans="1:48" s="18" customFormat="1" ht="64.5" customHeight="1" x14ac:dyDescent="0.25">
      <c r="A23" s="513"/>
      <c r="B23" s="516"/>
      <c r="C23" s="502"/>
      <c r="D23" s="502"/>
      <c r="E23" s="507" t="s">
        <v>23</v>
      </c>
      <c r="F23" s="498" t="s">
        <v>129</v>
      </c>
      <c r="G23" s="498" t="s">
        <v>128</v>
      </c>
      <c r="H23" s="498" t="s">
        <v>127</v>
      </c>
      <c r="I23" s="500" t="s">
        <v>327</v>
      </c>
      <c r="J23" s="500" t="s">
        <v>328</v>
      </c>
      <c r="K23" s="500" t="s">
        <v>329</v>
      </c>
      <c r="L23" s="498" t="s">
        <v>78</v>
      </c>
      <c r="M23" s="502"/>
      <c r="N23" s="502"/>
      <c r="O23" s="502"/>
      <c r="P23" s="496"/>
      <c r="Q23" s="496"/>
      <c r="R23" s="496"/>
      <c r="S23" s="509" t="s">
        <v>2</v>
      </c>
      <c r="T23" s="509" t="s">
        <v>11</v>
      </c>
      <c r="U23" s="521"/>
      <c r="V23" s="521"/>
      <c r="W23" s="496"/>
      <c r="X23" s="496"/>
      <c r="Y23" s="496"/>
      <c r="Z23" s="496"/>
      <c r="AA23" s="496"/>
      <c r="AB23" s="496"/>
      <c r="AC23" s="496"/>
      <c r="AD23" s="496"/>
      <c r="AE23" s="496"/>
      <c r="AF23" s="496" t="s">
        <v>22</v>
      </c>
      <c r="AG23" s="496"/>
      <c r="AH23" s="496" t="s">
        <v>21</v>
      </c>
      <c r="AI23" s="496"/>
      <c r="AJ23" s="497" t="s">
        <v>20</v>
      </c>
      <c r="AK23" s="497" t="s">
        <v>19</v>
      </c>
      <c r="AL23" s="497" t="s">
        <v>18</v>
      </c>
      <c r="AM23" s="497" t="s">
        <v>17</v>
      </c>
      <c r="AN23" s="497" t="s">
        <v>16</v>
      </c>
      <c r="AO23" s="497" t="s">
        <v>15</v>
      </c>
      <c r="AP23" s="497" t="s">
        <v>14</v>
      </c>
      <c r="AQ23" s="522" t="s">
        <v>11</v>
      </c>
      <c r="AR23" s="496"/>
      <c r="AS23" s="496"/>
      <c r="AT23" s="496"/>
      <c r="AU23" s="496"/>
      <c r="AV23" s="505"/>
    </row>
    <row r="24" spans="1:48" s="18" customFormat="1" ht="96.75" customHeight="1" x14ac:dyDescent="0.25">
      <c r="A24" s="513"/>
      <c r="B24" s="516"/>
      <c r="C24" s="502"/>
      <c r="D24" s="502"/>
      <c r="E24" s="508"/>
      <c r="F24" s="499"/>
      <c r="G24" s="499"/>
      <c r="H24" s="499"/>
      <c r="I24" s="501"/>
      <c r="J24" s="501"/>
      <c r="K24" s="501"/>
      <c r="L24" s="499"/>
      <c r="M24" s="502"/>
      <c r="N24" s="502"/>
      <c r="O24" s="502"/>
      <c r="P24" s="497"/>
      <c r="Q24" s="497"/>
      <c r="R24" s="497"/>
      <c r="S24" s="510"/>
      <c r="T24" s="510"/>
      <c r="U24" s="507"/>
      <c r="V24" s="507"/>
      <c r="W24" s="497"/>
      <c r="X24" s="497"/>
      <c r="Y24" s="497"/>
      <c r="Z24" s="497"/>
      <c r="AA24" s="497"/>
      <c r="AB24" s="497"/>
      <c r="AC24" s="497"/>
      <c r="AD24" s="497"/>
      <c r="AE24" s="497"/>
      <c r="AF24" s="74" t="s">
        <v>13</v>
      </c>
      <c r="AG24" s="74" t="s">
        <v>12</v>
      </c>
      <c r="AH24" s="75" t="s">
        <v>2</v>
      </c>
      <c r="AI24" s="75" t="s">
        <v>11</v>
      </c>
      <c r="AJ24" s="502"/>
      <c r="AK24" s="502"/>
      <c r="AL24" s="502"/>
      <c r="AM24" s="502"/>
      <c r="AN24" s="502"/>
      <c r="AO24" s="502"/>
      <c r="AP24" s="502"/>
      <c r="AQ24" s="523"/>
      <c r="AR24" s="497"/>
      <c r="AS24" s="497"/>
      <c r="AT24" s="497"/>
      <c r="AU24" s="497"/>
      <c r="AV24" s="506"/>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topLeftCell="A9" zoomScale="90" zoomScaleNormal="90" zoomScaleSheetLayoutView="9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487</v>
      </c>
    </row>
    <row r="4" spans="1:8" x14ac:dyDescent="0.25">
      <c r="B4" s="27"/>
    </row>
    <row r="5" spans="1:8" ht="18.75" x14ac:dyDescent="0.3">
      <c r="A5" s="530" t="str">
        <f>'1. паспорт местоположение'!A5:C5</f>
        <v>Год раскрытия информации: 2023 год</v>
      </c>
      <c r="B5" s="530"/>
      <c r="C5" s="37"/>
      <c r="D5" s="37"/>
      <c r="E5" s="37"/>
      <c r="F5" s="37"/>
      <c r="G5" s="37"/>
      <c r="H5" s="37"/>
    </row>
    <row r="6" spans="1:8" ht="14.25" customHeight="1" x14ac:dyDescent="0.3">
      <c r="A6" s="66"/>
      <c r="B6" s="66"/>
      <c r="C6" s="66"/>
      <c r="D6" s="66"/>
      <c r="E6" s="66"/>
      <c r="F6" s="66"/>
      <c r="G6" s="66"/>
      <c r="H6" s="66"/>
    </row>
    <row r="7" spans="1:8" ht="18.75" x14ac:dyDescent="0.25">
      <c r="A7" s="453" t="s">
        <v>9</v>
      </c>
      <c r="B7" s="453"/>
      <c r="C7" s="65"/>
      <c r="D7" s="65"/>
      <c r="E7" s="65"/>
      <c r="F7" s="65"/>
      <c r="G7" s="65"/>
      <c r="H7" s="65"/>
    </row>
    <row r="8" spans="1:8" ht="13.5" customHeight="1" x14ac:dyDescent="0.25">
      <c r="A8" s="65"/>
      <c r="B8" s="65"/>
      <c r="C8" s="65"/>
      <c r="D8" s="65"/>
      <c r="E8" s="65"/>
      <c r="F8" s="65"/>
      <c r="G8" s="65"/>
      <c r="H8" s="65"/>
    </row>
    <row r="9" spans="1:8" x14ac:dyDescent="0.25">
      <c r="A9" s="477" t="s">
        <v>432</v>
      </c>
      <c r="B9" s="477"/>
      <c r="C9" s="63"/>
      <c r="D9" s="63"/>
      <c r="E9" s="63"/>
      <c r="F9" s="63"/>
      <c r="G9" s="63"/>
      <c r="H9" s="63"/>
    </row>
    <row r="10" spans="1:8" x14ac:dyDescent="0.25">
      <c r="A10" s="445" t="s">
        <v>8</v>
      </c>
      <c r="B10" s="445"/>
      <c r="C10" s="64"/>
      <c r="D10" s="64"/>
      <c r="E10" s="64"/>
      <c r="F10" s="64"/>
      <c r="G10" s="64"/>
      <c r="H10" s="64"/>
    </row>
    <row r="11" spans="1:8" ht="15" customHeight="1" x14ac:dyDescent="0.25">
      <c r="A11" s="65"/>
      <c r="B11" s="65"/>
      <c r="C11" s="65"/>
      <c r="D11" s="65"/>
      <c r="E11" s="65"/>
      <c r="F11" s="65"/>
      <c r="G11" s="65"/>
      <c r="H11" s="65"/>
    </row>
    <row r="12" spans="1:8" x14ac:dyDescent="0.25">
      <c r="A12" s="477" t="str">
        <f>'7. Паспорт отчет о закупке'!A12:AV12</f>
        <v>N_NS3600.VL.0022</v>
      </c>
      <c r="B12" s="477"/>
      <c r="C12" s="63"/>
      <c r="D12" s="63"/>
      <c r="E12" s="63"/>
      <c r="F12" s="63"/>
      <c r="G12" s="63"/>
      <c r="H12" s="63"/>
    </row>
    <row r="13" spans="1:8" x14ac:dyDescent="0.25">
      <c r="A13" s="445" t="s">
        <v>7</v>
      </c>
      <c r="B13" s="445"/>
      <c r="C13" s="64"/>
      <c r="D13" s="64"/>
      <c r="E13" s="64"/>
      <c r="F13" s="64"/>
      <c r="G13" s="64"/>
      <c r="H13" s="64"/>
    </row>
    <row r="14" spans="1:8" ht="13.5" customHeight="1" x14ac:dyDescent="0.25">
      <c r="A14" s="10"/>
      <c r="B14" s="10"/>
      <c r="C14" s="10"/>
      <c r="D14" s="10"/>
      <c r="E14" s="10"/>
      <c r="F14" s="10"/>
      <c r="G14" s="10"/>
      <c r="H14" s="10"/>
    </row>
    <row r="15" spans="1:8" ht="46.5" customHeight="1" x14ac:dyDescent="0.25">
      <c r="A15" s="494" t="str">
        <f>'7. Паспорт отчет о закупке'!A15:AV15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94"/>
      <c r="C15" s="63"/>
      <c r="D15" s="63"/>
      <c r="E15" s="63"/>
      <c r="F15" s="63"/>
      <c r="G15" s="63"/>
      <c r="H15" s="63"/>
    </row>
    <row r="16" spans="1:8" x14ac:dyDescent="0.25">
      <c r="A16" s="445" t="s">
        <v>6</v>
      </c>
      <c r="B16" s="445"/>
      <c r="C16" s="64"/>
      <c r="D16" s="64"/>
      <c r="E16" s="64"/>
      <c r="F16" s="64"/>
      <c r="G16" s="64"/>
      <c r="H16" s="64"/>
    </row>
    <row r="17" spans="1:2" x14ac:dyDescent="0.25">
      <c r="B17" s="40"/>
    </row>
    <row r="18" spans="1:2" x14ac:dyDescent="0.25">
      <c r="A18" s="529" t="s">
        <v>405</v>
      </c>
      <c r="B18" s="486"/>
    </row>
    <row r="19" spans="1:2" ht="16.5" thickBot="1" x14ac:dyDescent="0.3">
      <c r="B19" s="27"/>
    </row>
    <row r="20" spans="1:2" ht="63" customHeight="1" thickBot="1" x14ac:dyDescent="0.3">
      <c r="A20" s="41" t="s">
        <v>285</v>
      </c>
      <c r="B20" s="233" t="str">
        <f>A15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row>
    <row r="21" spans="1:2" ht="16.5" thickBot="1" x14ac:dyDescent="0.3">
      <c r="A21" s="41" t="s">
        <v>286</v>
      </c>
      <c r="B21" s="42" t="str">
        <f>'1. паспорт местоположение'!C27</f>
        <v>Тобольский район</v>
      </c>
    </row>
    <row r="22" spans="1:2" ht="16.5" thickBot="1" x14ac:dyDescent="0.3">
      <c r="A22" s="41" t="s">
        <v>268</v>
      </c>
      <c r="B22" s="43" t="s">
        <v>431</v>
      </c>
    </row>
    <row r="23" spans="1:2" ht="16.5" thickBot="1" x14ac:dyDescent="0.3">
      <c r="A23" s="41" t="s">
        <v>287</v>
      </c>
      <c r="B23" s="142" t="s">
        <v>513</v>
      </c>
    </row>
    <row r="24" spans="1:2" ht="16.5" thickBot="1" x14ac:dyDescent="0.3">
      <c r="A24" s="44" t="s">
        <v>288</v>
      </c>
      <c r="B24" s="42">
        <f>'3.3 паспорт описание'!C29</f>
        <v>2024</v>
      </c>
    </row>
    <row r="25" spans="1:2" ht="16.5" thickBot="1" x14ac:dyDescent="0.3">
      <c r="A25" s="45" t="s">
        <v>289</v>
      </c>
      <c r="B25" s="46" t="str">
        <f>'3.3 паспорт описание'!C30</f>
        <v>П</v>
      </c>
    </row>
    <row r="26" spans="1:2" ht="16.5" thickBot="1" x14ac:dyDescent="0.3">
      <c r="A26" s="53" t="s">
        <v>425</v>
      </c>
      <c r="B26" s="214">
        <f>'1. паспорт местоположение'!C48</f>
        <v>24.994864064444315</v>
      </c>
    </row>
    <row r="27" spans="1:2" ht="16.5" thickBot="1" x14ac:dyDescent="0.3">
      <c r="A27" s="48" t="s">
        <v>290</v>
      </c>
      <c r="B27" s="48" t="s">
        <v>489</v>
      </c>
    </row>
    <row r="28" spans="1:2" ht="28.5" x14ac:dyDescent="0.25">
      <c r="A28" s="392" t="s">
        <v>291</v>
      </c>
      <c r="B28" s="380">
        <v>21.712</v>
      </c>
    </row>
    <row r="29" spans="1:2" ht="28.5" x14ac:dyDescent="0.25">
      <c r="A29" s="393" t="s">
        <v>292</v>
      </c>
      <c r="B29" s="381">
        <v>21.712</v>
      </c>
    </row>
    <row r="30" spans="1:2" x14ac:dyDescent="0.25">
      <c r="A30" s="394" t="s">
        <v>293</v>
      </c>
      <c r="B30" s="395"/>
    </row>
    <row r="31" spans="1:2" ht="29.25" thickBot="1" x14ac:dyDescent="0.3">
      <c r="A31" s="396" t="s">
        <v>547</v>
      </c>
      <c r="B31" s="388">
        <v>0</v>
      </c>
    </row>
    <row r="32" spans="1:2" x14ac:dyDescent="0.25">
      <c r="A32" s="383" t="s">
        <v>548</v>
      </c>
      <c r="B32" s="382" t="s">
        <v>519</v>
      </c>
    </row>
    <row r="33" spans="1:2" x14ac:dyDescent="0.25">
      <c r="A33" s="383" t="s">
        <v>294</v>
      </c>
      <c r="B33" s="382" t="s">
        <v>519</v>
      </c>
    </row>
    <row r="34" spans="1:2" x14ac:dyDescent="0.25">
      <c r="A34" s="383" t="s">
        <v>295</v>
      </c>
      <c r="B34" s="382" t="s">
        <v>519</v>
      </c>
    </row>
    <row r="35" spans="1:2" x14ac:dyDescent="0.25">
      <c r="A35" s="383" t="s">
        <v>296</v>
      </c>
      <c r="B35" s="382" t="s">
        <v>519</v>
      </c>
    </row>
    <row r="36" spans="1:2" ht="29.25" thickBot="1" x14ac:dyDescent="0.3">
      <c r="A36" s="396" t="s">
        <v>549</v>
      </c>
      <c r="B36" s="388">
        <v>0</v>
      </c>
    </row>
    <row r="37" spans="1:2" x14ac:dyDescent="0.25">
      <c r="A37" s="383" t="s">
        <v>548</v>
      </c>
      <c r="B37" s="382" t="s">
        <v>519</v>
      </c>
    </row>
    <row r="38" spans="1:2" x14ac:dyDescent="0.25">
      <c r="A38" s="383" t="s">
        <v>294</v>
      </c>
      <c r="B38" s="382" t="s">
        <v>519</v>
      </c>
    </row>
    <row r="39" spans="1:2" x14ac:dyDescent="0.25">
      <c r="A39" s="383" t="s">
        <v>295</v>
      </c>
      <c r="B39" s="382" t="s">
        <v>519</v>
      </c>
    </row>
    <row r="40" spans="1:2" x14ac:dyDescent="0.25">
      <c r="A40" s="383" t="s">
        <v>296</v>
      </c>
      <c r="B40" s="382" t="s">
        <v>519</v>
      </c>
    </row>
    <row r="41" spans="1:2" ht="29.25" thickBot="1" x14ac:dyDescent="0.3">
      <c r="A41" s="396" t="s">
        <v>550</v>
      </c>
      <c r="B41" s="388">
        <v>21.712</v>
      </c>
    </row>
    <row r="42" spans="1:2" ht="30" x14ac:dyDescent="0.25">
      <c r="A42" s="385" t="s">
        <v>538</v>
      </c>
      <c r="B42" s="386">
        <v>21.69</v>
      </c>
    </row>
    <row r="43" spans="1:2" x14ac:dyDescent="0.25">
      <c r="A43" s="383" t="s">
        <v>294</v>
      </c>
      <c r="B43" s="382">
        <v>0</v>
      </c>
    </row>
    <row r="44" spans="1:2" x14ac:dyDescent="0.25">
      <c r="A44" s="383" t="s">
        <v>295</v>
      </c>
      <c r="B44" s="384">
        <v>0</v>
      </c>
    </row>
    <row r="45" spans="1:2" x14ac:dyDescent="0.25">
      <c r="A45" s="383" t="s">
        <v>296</v>
      </c>
      <c r="B45" s="384">
        <v>0</v>
      </c>
    </row>
    <row r="46" spans="1:2" ht="45" x14ac:dyDescent="0.25">
      <c r="A46" s="385" t="s">
        <v>539</v>
      </c>
      <c r="B46" s="386">
        <v>2E-3</v>
      </c>
    </row>
    <row r="47" spans="1:2" x14ac:dyDescent="0.25">
      <c r="A47" s="383" t="s">
        <v>294</v>
      </c>
      <c r="B47" s="382">
        <v>0</v>
      </c>
    </row>
    <row r="48" spans="1:2" x14ac:dyDescent="0.25">
      <c r="A48" s="383" t="s">
        <v>295</v>
      </c>
      <c r="B48" s="384">
        <v>2E-3</v>
      </c>
    </row>
    <row r="49" spans="1:2" x14ac:dyDescent="0.25">
      <c r="A49" s="383" t="s">
        <v>296</v>
      </c>
      <c r="B49" s="384">
        <v>2E-3</v>
      </c>
    </row>
    <row r="50" spans="1:2" ht="45" x14ac:dyDescent="0.25">
      <c r="A50" s="385" t="s">
        <v>540</v>
      </c>
      <c r="B50" s="386">
        <v>0</v>
      </c>
    </row>
    <row r="51" spans="1:2" x14ac:dyDescent="0.25">
      <c r="A51" s="383" t="s">
        <v>294</v>
      </c>
      <c r="B51" s="382">
        <v>0</v>
      </c>
    </row>
    <row r="52" spans="1:2" x14ac:dyDescent="0.25">
      <c r="A52" s="383" t="s">
        <v>295</v>
      </c>
      <c r="B52" s="384">
        <v>0</v>
      </c>
    </row>
    <row r="53" spans="1:2" x14ac:dyDescent="0.25">
      <c r="A53" s="383" t="s">
        <v>296</v>
      </c>
      <c r="B53" s="384">
        <v>0</v>
      </c>
    </row>
    <row r="54" spans="1:2" ht="45" x14ac:dyDescent="0.25">
      <c r="A54" s="385" t="s">
        <v>541</v>
      </c>
      <c r="B54" s="386">
        <v>0.02</v>
      </c>
    </row>
    <row r="55" spans="1:2" x14ac:dyDescent="0.25">
      <c r="A55" s="383" t="s">
        <v>294</v>
      </c>
      <c r="B55" s="382">
        <v>0</v>
      </c>
    </row>
    <row r="56" spans="1:2" x14ac:dyDescent="0.25">
      <c r="A56" s="383" t="s">
        <v>295</v>
      </c>
      <c r="B56" s="384">
        <v>0.02</v>
      </c>
    </row>
    <row r="57" spans="1:2" x14ac:dyDescent="0.25">
      <c r="A57" s="383" t="s">
        <v>296</v>
      </c>
      <c r="B57" s="384">
        <v>0.02</v>
      </c>
    </row>
    <row r="58" spans="1:2" ht="29.25" thickBot="1" x14ac:dyDescent="0.3">
      <c r="A58" s="396" t="s">
        <v>297</v>
      </c>
      <c r="B58" s="387" t="s">
        <v>519</v>
      </c>
    </row>
    <row r="59" spans="1:2" x14ac:dyDescent="0.25">
      <c r="A59" s="383" t="s">
        <v>293</v>
      </c>
      <c r="B59" s="382" t="s">
        <v>519</v>
      </c>
    </row>
    <row r="60" spans="1:2" x14ac:dyDescent="0.25">
      <c r="A60" s="383" t="s">
        <v>551</v>
      </c>
      <c r="B60" s="382" t="s">
        <v>519</v>
      </c>
    </row>
    <row r="61" spans="1:2" x14ac:dyDescent="0.25">
      <c r="A61" s="383" t="s">
        <v>552</v>
      </c>
      <c r="B61" s="382" t="s">
        <v>519</v>
      </c>
    </row>
    <row r="62" spans="1:2" x14ac:dyDescent="0.25">
      <c r="A62" s="383" t="s">
        <v>553</v>
      </c>
      <c r="B62" s="382" t="s">
        <v>519</v>
      </c>
    </row>
    <row r="63" spans="1:2" ht="16.5" thickBot="1" x14ac:dyDescent="0.3">
      <c r="A63" s="396" t="s">
        <v>298</v>
      </c>
      <c r="B63" s="387">
        <v>0</v>
      </c>
    </row>
    <row r="64" spans="1:2" ht="16.5" thickBot="1" x14ac:dyDescent="0.3">
      <c r="A64" s="396" t="s">
        <v>299</v>
      </c>
      <c r="B64" s="388">
        <v>2.1999999999999999E-2</v>
      </c>
    </row>
    <row r="65" spans="1:2" ht="16.5" thickBot="1" x14ac:dyDescent="0.3">
      <c r="A65" s="396" t="s">
        <v>300</v>
      </c>
      <c r="B65" s="387">
        <v>0</v>
      </c>
    </row>
    <row r="66" spans="1:2" ht="16.5" thickBot="1" x14ac:dyDescent="0.3">
      <c r="A66" s="396" t="s">
        <v>301</v>
      </c>
      <c r="B66" s="388">
        <v>2.1999999999999999E-2</v>
      </c>
    </row>
    <row r="67" spans="1:2" ht="16.5" thickBot="1" x14ac:dyDescent="0.3">
      <c r="A67" s="396" t="s">
        <v>302</v>
      </c>
      <c r="B67" s="387" t="s">
        <v>519</v>
      </c>
    </row>
    <row r="68" spans="1:2" ht="16.5" thickBot="1" x14ac:dyDescent="0.3">
      <c r="A68" s="244" t="s">
        <v>303</v>
      </c>
      <c r="B68" s="379" t="s">
        <v>542</v>
      </c>
    </row>
    <row r="69" spans="1:2" x14ac:dyDescent="0.25">
      <c r="A69" s="244" t="s">
        <v>304</v>
      </c>
      <c r="B69" s="390" t="s">
        <v>428</v>
      </c>
    </row>
    <row r="70" spans="1:2" ht="16.5" thickBot="1" x14ac:dyDescent="0.3">
      <c r="A70" s="244" t="s">
        <v>305</v>
      </c>
      <c r="B70" s="391" t="s">
        <v>428</v>
      </c>
    </row>
    <row r="71" spans="1:2" ht="45" x14ac:dyDescent="0.25">
      <c r="A71" s="244" t="s">
        <v>306</v>
      </c>
      <c r="B71" s="389" t="s">
        <v>543</v>
      </c>
    </row>
    <row r="72" spans="1:2" ht="16.5" thickBot="1" x14ac:dyDescent="0.3">
      <c r="A72" s="245" t="s">
        <v>307</v>
      </c>
      <c r="B72" s="52" t="s">
        <v>428</v>
      </c>
    </row>
    <row r="73" spans="1:2" ht="30.75" thickBot="1" x14ac:dyDescent="0.3">
      <c r="A73" s="49" t="s">
        <v>308</v>
      </c>
      <c r="B73" s="52" t="s">
        <v>424</v>
      </c>
    </row>
    <row r="74" spans="1:2" ht="29.25" thickBot="1" x14ac:dyDescent="0.3">
      <c r="A74" s="44" t="s">
        <v>309</v>
      </c>
      <c r="B74" s="48" t="s">
        <v>492</v>
      </c>
    </row>
    <row r="75" spans="1:2" ht="16.5" thickBot="1" x14ac:dyDescent="0.3">
      <c r="A75" s="49" t="s">
        <v>293</v>
      </c>
      <c r="B75" s="54" t="s">
        <v>428</v>
      </c>
    </row>
    <row r="76" spans="1:2" ht="16.5" thickBot="1" x14ac:dyDescent="0.3">
      <c r="A76" s="49" t="s">
        <v>310</v>
      </c>
      <c r="B76" s="50" t="s">
        <v>428</v>
      </c>
    </row>
    <row r="77" spans="1:2" ht="16.5" thickBot="1" x14ac:dyDescent="0.3">
      <c r="A77" s="49" t="s">
        <v>311</v>
      </c>
      <c r="B77" s="54" t="s">
        <v>428</v>
      </c>
    </row>
    <row r="78" spans="1:2" ht="35.25" customHeight="1" thickBot="1" x14ac:dyDescent="0.3">
      <c r="A78" s="55" t="s">
        <v>312</v>
      </c>
      <c r="B78" s="48" t="s">
        <v>535</v>
      </c>
    </row>
    <row r="79" spans="1:2" ht="39" customHeight="1" thickBot="1" x14ac:dyDescent="0.3">
      <c r="A79" s="44" t="s">
        <v>313</v>
      </c>
      <c r="B79" s="48"/>
    </row>
    <row r="80" spans="1:2" ht="16.5" thickBot="1" x14ac:dyDescent="0.3">
      <c r="A80" s="51" t="s">
        <v>314</v>
      </c>
      <c r="B80" s="375">
        <f>'6.1. Паспорт сетевой график'!H43</f>
        <v>45499</v>
      </c>
    </row>
    <row r="81" spans="1:2" ht="16.5" thickBot="1" x14ac:dyDescent="0.3">
      <c r="A81" s="51" t="s">
        <v>315</v>
      </c>
      <c r="B81" s="56" t="s">
        <v>428</v>
      </c>
    </row>
    <row r="82" spans="1:2" ht="16.5" thickBot="1" x14ac:dyDescent="0.3">
      <c r="A82" s="51" t="s">
        <v>316</v>
      </c>
      <c r="B82" s="56" t="s">
        <v>428</v>
      </c>
    </row>
    <row r="83" spans="1:2" ht="29.25" thickBot="1" x14ac:dyDescent="0.3">
      <c r="A83" s="57" t="s">
        <v>317</v>
      </c>
      <c r="B83" s="54" t="s">
        <v>554</v>
      </c>
    </row>
    <row r="84" spans="1:2" ht="28.5" customHeight="1" x14ac:dyDescent="0.25">
      <c r="A84" s="47" t="s">
        <v>318</v>
      </c>
      <c r="B84" s="526"/>
    </row>
    <row r="85" spans="1:2" x14ac:dyDescent="0.25">
      <c r="A85" s="51" t="s">
        <v>319</v>
      </c>
      <c r="B85" s="527"/>
    </row>
    <row r="86" spans="1:2" x14ac:dyDescent="0.25">
      <c r="A86" s="51" t="s">
        <v>320</v>
      </c>
      <c r="B86" s="527"/>
    </row>
    <row r="87" spans="1:2" x14ac:dyDescent="0.25">
      <c r="A87" s="51" t="s">
        <v>321</v>
      </c>
      <c r="B87" s="527"/>
    </row>
    <row r="88" spans="1:2" x14ac:dyDescent="0.25">
      <c r="A88" s="51" t="s">
        <v>322</v>
      </c>
      <c r="B88" s="527"/>
    </row>
    <row r="89" spans="1:2" ht="16.5" thickBot="1" x14ac:dyDescent="0.3">
      <c r="A89" s="58" t="s">
        <v>323</v>
      </c>
      <c r="B89" s="528"/>
    </row>
    <row r="92" spans="1:2" x14ac:dyDescent="0.25">
      <c r="A92" s="59"/>
      <c r="B92" s="60"/>
    </row>
    <row r="93" spans="1:2" x14ac:dyDescent="0.25">
      <c r="B93" s="61"/>
    </row>
    <row r="94" spans="1:2" x14ac:dyDescent="0.25">
      <c r="B94" s="62"/>
    </row>
  </sheetData>
  <mergeCells count="10">
    <mergeCell ref="A5:B5"/>
    <mergeCell ref="A7:B7"/>
    <mergeCell ref="A9:B9"/>
    <mergeCell ref="A10:B10"/>
    <mergeCell ref="A12:B12"/>
    <mergeCell ref="B84:B89"/>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2023-10-25T21:11:30Z</dcterms:modified>
</cp:coreProperties>
</file>